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xl/worksheets/sheet1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21720" windowHeight="12225" firstSheet="5" activeTab="5"/>
  </bookViews>
  <sheets>
    <sheet name="封面" sheetId="23" r:id="rId1"/>
    <sheet name="体制补助" sheetId="2" r:id="rId2"/>
    <sheet name="体制补助表" sheetId="6" r:id="rId3"/>
    <sheet name="新区体制对李渡街道补助" sheetId="8" r:id="rId4"/>
    <sheet name="新区体制对李渡街道补助表" sheetId="9" r:id="rId5"/>
    <sheet name="区对乡镇街道固定结算" sheetId="11" r:id="rId6"/>
    <sheet name="区对乡镇街道固定结算补助表" sheetId="10" r:id="rId7"/>
    <sheet name="其他一般转移支付" sheetId="14" r:id="rId8"/>
    <sheet name="其他一般转移支付补助表" sheetId="12" r:id="rId9"/>
    <sheet name="大学生村官补助" sheetId="15" r:id="rId10"/>
    <sheet name="大学生村官补助表" sheetId="16" r:id="rId11"/>
    <sheet name="离任村社区干部补助" sheetId="17" r:id="rId12"/>
    <sheet name="离任村社区干部补助表" sheetId="18" r:id="rId13"/>
    <sheet name="老党员生活补助" sheetId="19" r:id="rId14"/>
    <sheet name="老党员生活补助表" sheetId="20" r:id="rId15"/>
    <sheet name="服务群众专项资金" sheetId="21" r:id="rId16"/>
    <sheet name="服务群众专项资金表" sheetId="22" r:id="rId17"/>
  </sheets>
  <definedNames>
    <definedName name="_xlnm.Print_Area" localSheetId="9">大学生村官补助!$A$1:$D$7</definedName>
    <definedName name="_xlnm.Print_Area" localSheetId="15">服务群众专项资金!$A$1:$D$7</definedName>
    <definedName name="_xlnm.Print_Area" localSheetId="13">老党员生活补助!$A$1:$D$7</definedName>
    <definedName name="_xlnm.Print_Area" localSheetId="11">离任村社区干部补助!$A$1:$D$7</definedName>
    <definedName name="_xlnm.Print_Area" localSheetId="7">其他一般转移支付!$A$1:$D$7</definedName>
    <definedName name="_xlnm.Print_Area" localSheetId="5">区对乡镇街道固定结算!$A$1:$D$7</definedName>
    <definedName name="_xlnm.Print_Area" localSheetId="1">体制补助!$A$1:$D$7</definedName>
    <definedName name="_xlnm.Print_Area" localSheetId="3">新区体制对李渡街道补助!$A$1:$D$7</definedName>
  </definedNames>
  <calcPr calcId="124519"/>
</workbook>
</file>

<file path=xl/calcChain.xml><?xml version="1.0" encoding="utf-8"?>
<calcChain xmlns="http://schemas.openxmlformats.org/spreadsheetml/2006/main">
  <c r="B30" i="10"/>
  <c r="B28"/>
  <c r="D4" i="22" l="1"/>
  <c r="C4"/>
  <c r="B4"/>
  <c r="D4" i="20"/>
  <c r="C4"/>
  <c r="B4"/>
  <c r="D4" i="18"/>
  <c r="C4"/>
  <c r="B4"/>
  <c r="D4" i="16"/>
  <c r="C4"/>
  <c r="B4"/>
  <c r="B4" i="12" l="1"/>
  <c r="D4"/>
  <c r="C4"/>
  <c r="B4" i="10"/>
  <c r="B29"/>
  <c r="C4" l="1"/>
  <c r="D4"/>
  <c r="D4" i="9"/>
  <c r="C4"/>
  <c r="B4"/>
  <c r="C4" i="6"/>
  <c r="D4"/>
  <c r="B4"/>
</calcChain>
</file>

<file path=xl/sharedStrings.xml><?xml version="1.0" encoding="utf-8"?>
<sst xmlns="http://schemas.openxmlformats.org/spreadsheetml/2006/main" count="553" uniqueCount="105">
  <si>
    <t/>
  </si>
  <si>
    <t>市对区县转移支付项目情况表</t>
  </si>
  <si>
    <t>项目名称</t>
  </si>
  <si>
    <t>资金主管部门</t>
  </si>
  <si>
    <t>资金分配方式</t>
  </si>
  <si>
    <t>项目设立依据及基本情况</t>
  </si>
  <si>
    <t>资金管理办法</t>
  </si>
  <si>
    <t>执行情况</t>
  </si>
  <si>
    <t>资金安排</t>
  </si>
  <si>
    <t>区财政局</t>
    <phoneticPr fontId="7" type="noConversion"/>
  </si>
  <si>
    <t>体制算账</t>
    <phoneticPr fontId="7" type="noConversion"/>
  </si>
  <si>
    <t>单位：万元</t>
  </si>
  <si>
    <r>
      <t>20</t>
    </r>
    <r>
      <rPr>
        <b/>
        <sz val="12"/>
        <color rgb="FF000008"/>
        <rFont val="宋体"/>
        <family val="3"/>
        <charset val="134"/>
      </rPr>
      <t>20</t>
    </r>
    <r>
      <rPr>
        <b/>
        <sz val="12"/>
        <color rgb="FF000008"/>
        <rFont val="宋体"/>
        <family val="3"/>
        <charset val="134"/>
      </rPr>
      <t>年预算数</t>
    </r>
    <phoneticPr fontId="7" type="noConversion"/>
  </si>
  <si>
    <t>合计</t>
  </si>
  <si>
    <t>2019年预算数</t>
    <phoneticPr fontId="7" type="noConversion"/>
  </si>
  <si>
    <t>2019年执行数</t>
    <phoneticPr fontId="7" type="noConversion"/>
  </si>
  <si>
    <t>乡镇（街道</t>
    <phoneticPr fontId="7" type="noConversion"/>
  </si>
  <si>
    <t>崇义</t>
  </si>
  <si>
    <t>敦仁</t>
  </si>
  <si>
    <t>荔枝</t>
  </si>
  <si>
    <t>江东</t>
  </si>
  <si>
    <t>江北</t>
  </si>
  <si>
    <t>李渡</t>
  </si>
  <si>
    <t>龙桥</t>
  </si>
  <si>
    <t>白涛</t>
  </si>
  <si>
    <t>义和</t>
  </si>
  <si>
    <t>新妙</t>
  </si>
  <si>
    <t>石沱</t>
  </si>
  <si>
    <t>龙潭</t>
  </si>
  <si>
    <t>青羊</t>
  </si>
  <si>
    <t>马武</t>
  </si>
  <si>
    <t>蔺市</t>
  </si>
  <si>
    <t>焦石</t>
  </si>
  <si>
    <t>清溪</t>
  </si>
  <si>
    <t>南沱</t>
  </si>
  <si>
    <t>珍溪</t>
  </si>
  <si>
    <t>百胜</t>
  </si>
  <si>
    <t>增福</t>
  </si>
  <si>
    <t>大顺</t>
  </si>
  <si>
    <t>同乐</t>
  </si>
  <si>
    <t>武陵山</t>
  </si>
  <si>
    <t>罗云</t>
  </si>
  <si>
    <t>大木</t>
  </si>
  <si>
    <t>区对乡镇街道转移支付项目情况表</t>
    <phoneticPr fontId="7" type="noConversion"/>
  </si>
  <si>
    <t>区对乡镇街道18年财政体制补助</t>
    <phoneticPr fontId="7" type="noConversion"/>
  </si>
  <si>
    <t>新区体制对李渡街道补助</t>
    <phoneticPr fontId="7" type="noConversion"/>
  </si>
  <si>
    <t>新区体制对李渡街道补助</t>
    <phoneticPr fontId="7" type="noConversion"/>
  </si>
  <si>
    <t xml:space="preserve">    重庆市涪陵区人民政府《关于调整乡镇财政管理体制的通知》（涪陵府发〔2017〕73号）、重庆市涪陵区财政局《关于下达财政体制基数的通知》（涪财政发〔2017〕1425号）</t>
    <phoneticPr fontId="7" type="noConversion"/>
  </si>
  <si>
    <t xml:space="preserve">    重庆市涪陵区人民政府《关于确定李渡新区财政体制的通知
》（涪陵府发〔2008〕132号）、重庆市涪陵区新城区管委会《关于重新确认上解经费比例的函》（涪新城函〔2016〕109号）、重庆市涪陵区人民政府《关于调整乡镇财政管理体制的通知》（涪陵府发〔2017〕73号）</t>
    <phoneticPr fontId="7" type="noConversion"/>
  </si>
  <si>
    <t xml:space="preserve">    2020年年初预算数为30852万元，已全部落实到乡镇街道，由乡镇街道具体安排使用。
</t>
    <phoneticPr fontId="7" type="noConversion"/>
  </si>
  <si>
    <t xml:space="preserve">    2020年年初预算数数为1200万元，已全部落实到乡镇街道，由乡镇街道具体安排使用。
</t>
    <phoneticPr fontId="7" type="noConversion"/>
  </si>
  <si>
    <t>区对乡镇街道固定结算补助</t>
    <phoneticPr fontId="7" type="noConversion"/>
  </si>
  <si>
    <t>新城区</t>
    <phoneticPr fontId="7" type="noConversion"/>
  </si>
  <si>
    <t>区对乡镇街道其他一般转移支付补助表</t>
    <phoneticPr fontId="7" type="noConversion"/>
  </si>
  <si>
    <t>区对乡镇街道其他一般转移支付项目情况表</t>
    <phoneticPr fontId="7" type="noConversion"/>
  </si>
  <si>
    <t xml:space="preserve">    2020年年初预算数为851万元，已全部落实到乡镇街道，由乡镇街道具体安排使用。
</t>
    <phoneticPr fontId="7" type="noConversion"/>
  </si>
  <si>
    <t>大学生到村任职补助资金</t>
    <phoneticPr fontId="7" type="noConversion"/>
  </si>
  <si>
    <t>大学生到村任职补助资金</t>
    <phoneticPr fontId="7" type="noConversion"/>
  </si>
  <si>
    <t>区委组织部</t>
    <phoneticPr fontId="7" type="noConversion"/>
  </si>
  <si>
    <t>按现行政策标准</t>
    <phoneticPr fontId="7" type="noConversion"/>
  </si>
  <si>
    <t>按现行政策标准</t>
    <phoneticPr fontId="7" type="noConversion"/>
  </si>
  <si>
    <t>执行情况</t>
    <phoneticPr fontId="7" type="noConversion"/>
  </si>
  <si>
    <t xml:space="preserve">    2015年12月23日经区政府第104次常务会议纪要、重庆市涪陵区财政局《关于请求审定武陵山乡、大木乡政府财政有关事项的请示》（涪财政文〔2015〕103号）</t>
    <phoneticPr fontId="7" type="noConversion"/>
  </si>
  <si>
    <t xml:space="preserve">    中央办公厅、国务院办公厅印发《关于进一步引导和鼓励高校毕业生到基层工作的意见》（中办发〔2016〕79号），中组部、中央编办、教育部、财政部、人力社保部、国家公务员局《关于进一步加强大学生村官工作的意见》（组通字〔2012〕36号）、重庆市涪陵区委组织部《关于印发&lt;2017年涪陵区选聘大学生村官名单&gt;的通知》（涪区委组〔2017〕241号）</t>
    <phoneticPr fontId="7" type="noConversion"/>
  </si>
  <si>
    <t xml:space="preserve">2019年初预算数为605万元,实际执行数为448万元。
</t>
    <phoneticPr fontId="7" type="noConversion"/>
  </si>
  <si>
    <t xml:space="preserve">    2020年年初预算数为605万元，年中按照区委组织部分配方案，专项追加乡镇街道具体安排使用。
</t>
    <phoneticPr fontId="7" type="noConversion"/>
  </si>
  <si>
    <t>解放以来离任村（社区）干部补助资金</t>
    <phoneticPr fontId="7" type="noConversion"/>
  </si>
  <si>
    <t>解放以来离任村（社区）干部补助资金</t>
    <phoneticPr fontId="7" type="noConversion"/>
  </si>
  <si>
    <t xml:space="preserve">    区委组织部、区民政局、区财政局《关于印发&lt;涪陵区离任村（社区）干部生活补助暂行办法&gt;的通知》（涪区委组〔2008〕1412号）</t>
    <phoneticPr fontId="7" type="noConversion"/>
  </si>
  <si>
    <t xml:space="preserve">    2020年年初预算数为368万元，年中按照区委组织部分配方案，专项追加乡镇街道具体安排使用。
</t>
    <phoneticPr fontId="7" type="noConversion"/>
  </si>
  <si>
    <t>大学生到村任职补助资金表</t>
    <phoneticPr fontId="7" type="noConversion"/>
  </si>
  <si>
    <t>解放以来离任村（社区）干部补助资金表</t>
    <phoneticPr fontId="7" type="noConversion"/>
  </si>
  <si>
    <t>老党员生活补贴资金</t>
    <phoneticPr fontId="7" type="noConversion"/>
  </si>
  <si>
    <t xml:space="preserve">    设立依据：中央办公厅、国务院办公厅印发《关于进一步引导和鼓励高校毕业生到基层工作的意见》（中办发〔2016〕79号），中组部、中央编办、教育部、财政部、人力社保部、国家公务员局《关于进一步加强大学生村官工作的意见》（组通字〔2012〕36号）、重庆市涪陵区委组织部《关于印发&lt;2017年涪陵区选聘大学生村官名单&gt;的通知》（涪区委组〔2017〕241号）。
    基本情况：选聘到我区基层工作的大学生，按乡镇（街道）新录用公务员标准落实相关待遇和社会保障，按月发放并随之同步提高，切实为大学生村官开展工作创造良好条件。
</t>
    <phoneticPr fontId="7" type="noConversion"/>
  </si>
  <si>
    <t xml:space="preserve">    设立依据：2015年12月23日经区政府第104次常务会议纪要、重庆市涪陵区财政局《关于请求审定武陵山乡、大木乡政府财政有关事项的请示》（涪财政文〔2015〕103号）。
    基本情况：2015年起，武陵山乡、大木乡运转经费基数和政府性债务余额，由交旅集团承接；2016年起两乡运转经费超基数的增量部分由区财政承担。
</t>
    <phoneticPr fontId="7" type="noConversion"/>
  </si>
  <si>
    <t xml:space="preserve">    设立依据：区委组织部、区民政局、区财政局《关于印发&lt;涪陵区离任村（社区）干部生活补助暂行办法&gt;的通知》（涪区委组〔2008〕1412号）。
    基本情况：对符合条件的我区解放以来离任村（社区）干部根据任职年限不同，实行不同标准的生活补助。
</t>
    <phoneticPr fontId="7" type="noConversion"/>
  </si>
  <si>
    <t xml:space="preserve">    设立依据：区委办公室《关于印发&lt;重庆市涪陵区老党员生活补贴实施办法（暂行）&gt;的通知》（涪陵委办发〔2010〕26号）及区委组织部《关于提高党龄40年以上农村老党员和未享受离退休待遇的城镇老党员生活补贴标准的通知》（涪区委组〔2016〕13号）。
    基本情况：对符合条件的党龄40年以上老党员予生活补贴。</t>
    <phoneticPr fontId="7" type="noConversion"/>
  </si>
  <si>
    <t xml:space="preserve">    区委办公室《关于印发&lt;重庆市涪陵区老党员生活补贴实施办法（暂行）&gt;的通知》（涪陵委办发〔2010〕26号）及区委组织部《关于提高党龄40年以上农村老党员和未享受离退休待遇的城镇老党员生活补贴标准的通知》（涪区委组〔2016〕13号）。</t>
    <phoneticPr fontId="7" type="noConversion"/>
  </si>
  <si>
    <t xml:space="preserve">2019年初预算数为368万元,实际执行数为292万元。
</t>
    <phoneticPr fontId="7" type="noConversion"/>
  </si>
  <si>
    <t xml:space="preserve">    2020年年初预算数为450万元，年中按照区委组织部分配方案，专项追加乡镇街道具体安排使用。
</t>
    <phoneticPr fontId="7" type="noConversion"/>
  </si>
  <si>
    <t>老党员生活补贴资金</t>
    <phoneticPr fontId="7" type="noConversion"/>
  </si>
  <si>
    <t>老党员生活补贴资金表</t>
    <phoneticPr fontId="7" type="noConversion"/>
  </si>
  <si>
    <t xml:space="preserve">2019年初预算数为450万元,实际执行数为422万元。
</t>
    <phoneticPr fontId="7" type="noConversion"/>
  </si>
  <si>
    <t>服务群众专项资金</t>
    <phoneticPr fontId="7" type="noConversion"/>
  </si>
  <si>
    <t>服务群众专项资金</t>
    <phoneticPr fontId="7" type="noConversion"/>
  </si>
  <si>
    <t xml:space="preserve">    设立依据：区委组织部、财政局、民政局《关于印发涪陵区村(社区)服务群众工作专项经费管理使用暂行办法的通知》（涪区委组〔2017〕34号）、区委组织部、区财政局、区民政局、区人力资源和社会保障局《关于加强村（社区）组织运转经费保障工作的通知》（涪区委组〔2017〕265号）。
。
    基本情况：从2017年起，村级组织、城市社区组织、场镇社区组织办公经费（含村、社区服务群众专项经费）补助标准均为每年8万元。</t>
    <phoneticPr fontId="7" type="noConversion"/>
  </si>
  <si>
    <t xml:space="preserve">    区委组织部、财政局、民政局《关于印发涪陵区村(社区)服务群众工作专项经费管理使用暂行办法的通知》（涪区委组〔2017〕34号）、区委组织部、区财政局、区民政局、区人力资源和社会保障局《关于加强村（社区）组织运转经费保障工作的通知》（涪区委组〔2017〕265号）。</t>
    <phoneticPr fontId="7" type="noConversion"/>
  </si>
  <si>
    <t xml:space="preserve">2019年初预算数为3376万元,实际执行数为3216万元。
</t>
    <phoneticPr fontId="7" type="noConversion"/>
  </si>
  <si>
    <t xml:space="preserve">    2020年年初预算数为3216万元，年中按照区委组织部分配方案，专项追加乡镇街道具体安排使用。
</t>
    <phoneticPr fontId="7" type="noConversion"/>
  </si>
  <si>
    <t xml:space="preserve">    区财政局《关于将对新区（含马鞍街道）有关转移支付事项纳入固定结算补助的通知》（涪财政发〔2019〕1074号）、《关于下达村（社区）组干部补贴提标补助资金的通知》（涪财政发〔2018〕205号）、《关于划转综合执法体制改革下沉人员支出经费的通知》（涪财政发〔2019〕1161号）、《关于划转乡镇（街道）畜牧兽医站基数的通知》（涪财政发〔2019〕1140号）、《关于下达2019年村（社区）组干部补贴提标补助资金的通知》（涪财政发〔2019〕1140号）等。</t>
    <phoneticPr fontId="7" type="noConversion"/>
  </si>
  <si>
    <t xml:space="preserve">    2020年年初预算数为17678万元，已全部落实到乡镇街道，由乡镇街道具体安排使用。
</t>
    <phoneticPr fontId="7" type="noConversion"/>
  </si>
  <si>
    <t xml:space="preserve">    设立依据：重庆市涪陵区人民政府《关于调整乡镇财政管理体制的通知
》（涪陵府发〔2017〕73号）、重庆市涪陵区财政局《关于下达财政体制基数的通知》（涪财政发〔2017〕1425号）。
    基本情况：区对乡镇街道实行“划分范围，核定基数，定额上解或定额补助，超收分成”的财政管理体制。收入基数与支出基数相比较，收入小于支出为差额补助；2016年实际财力与新体制财力比较，对财力损失乡镇适度予以弥补。
</t>
    <phoneticPr fontId="7" type="noConversion"/>
  </si>
  <si>
    <t xml:space="preserve">    2019年年初预算数为30852万元，实际执行数为30852万元。</t>
    <phoneticPr fontId="7" type="noConversion"/>
  </si>
  <si>
    <t xml:space="preserve">    设立依据：重庆市涪陵区人民政府《关于确定李渡新区财政体制的通知
》（涪陵府发〔2008〕132号）、重庆市涪陵区新城区管委会《关于重新确认上解经费比例的函》（涪新城函〔2016〕109号）、重庆市涪陵区人民政府《关于调整乡镇财政管理体制的通知》（涪陵府发〔2017〕73号）。
    基本情况：根据新城区、李渡街道双方的约定，从2016年起，以2015年底的补助为基数，新区对李渡街道的补助每年按最高不超过11%的速度递增，同时每年增长的绝对额不超过400万元。从2018年起，将新区划转李渡街道的2017年补助3,810万元作为基数纳入新体制，超过基数的增量补助部分仍然由区财政结算补助李渡街道。    
</t>
    <phoneticPr fontId="7" type="noConversion"/>
  </si>
  <si>
    <t xml:space="preserve">    2019年年初预算数为800万元，实际执行数为800万元。</t>
    <phoneticPr fontId="7" type="noConversion"/>
  </si>
  <si>
    <t xml:space="preserve">    设立依据：区财政局《关于将对新区（含马鞍街道）有关转移支付事项纳入固定结算补助的通知》（涪财政发〔2019〕1074号）、《关于下达村（社区）组干部补贴提标补助资金的通知》（涪财政发〔2018〕205号）、《关于划转综合执法体制改革下沉人员支出经费的通知》（涪财政发〔2019〕1161号）、《关于划转乡镇（街道）畜牧兽医站基数的通知》（涪财政发〔2019〕1140号）、《关于下达2019年村（社区）组干部补贴提标补助资金的通知》（涪财政发〔2019〕1140号）等。
    基本情况：对乡镇街道固定转移支付事项，纳入区对乡镇街道固定结算予以办理。
</t>
    <phoneticPr fontId="7" type="noConversion"/>
  </si>
  <si>
    <t xml:space="preserve">    2019年年初预算数为11646万元，实际执行数为14173万元。</t>
    <phoneticPr fontId="7" type="noConversion"/>
  </si>
  <si>
    <t xml:space="preserve">    2019年年初预算数为651万元，实际执行数为651万元。</t>
    <phoneticPr fontId="7" type="noConversion"/>
  </si>
  <si>
    <t>区对乡镇街道固定结算项目补助</t>
    <phoneticPr fontId="7" type="noConversion"/>
  </si>
  <si>
    <t>区对两预算制乡镇增人增资补助</t>
    <phoneticPr fontId="7" type="noConversion"/>
  </si>
  <si>
    <t>服务群众专项资金表</t>
    <phoneticPr fontId="7" type="noConversion"/>
  </si>
  <si>
    <t>附件二</t>
    <phoneticPr fontId="7" type="noConversion"/>
  </si>
  <si>
    <t>涪陵区区对乡镇（街道）转移支付2019年</t>
    <phoneticPr fontId="7" type="noConversion"/>
  </si>
  <si>
    <t>预算执行情况和2020年预算</t>
    <phoneticPr fontId="7" type="noConversion"/>
  </si>
  <si>
    <t>已纳入区对新城区固定结算项目补助</t>
    <phoneticPr fontId="7" type="noConversion"/>
  </si>
</sst>
</file>

<file path=xl/styles.xml><?xml version="1.0" encoding="utf-8"?>
<styleSheet xmlns="http://schemas.openxmlformats.org/spreadsheetml/2006/main">
  <numFmts count="1">
    <numFmt numFmtId="176" formatCode="0_ "/>
  </numFmts>
  <fonts count="20">
    <font>
      <sz val="11"/>
      <color indexed="8"/>
      <name val="等线"/>
      <family val="2"/>
      <scheme val="minor"/>
    </font>
    <font>
      <sz val="20"/>
      <color rgb="FF000008"/>
      <name val="方正小标宋_GBK"/>
      <family val="4"/>
      <charset val="134"/>
    </font>
    <font>
      <sz val="20"/>
      <color rgb="FF000008"/>
      <name val="方正小标宋_GBK"/>
      <family val="4"/>
      <charset val="134"/>
    </font>
    <font>
      <sz val="9"/>
      <color rgb="FF000008"/>
      <name val="宋体"/>
      <family val="3"/>
      <charset val="134"/>
    </font>
    <font>
      <sz val="10"/>
      <color rgb="FF000008"/>
      <name val="宋体"/>
      <family val="3"/>
      <charset val="134"/>
    </font>
    <font>
      <sz val="9"/>
      <color rgb="FF000008"/>
      <name val="宋体"/>
      <family val="3"/>
      <charset val="134"/>
    </font>
    <font>
      <sz val="9"/>
      <color rgb="FF000008"/>
      <name val="宋体"/>
      <family val="3"/>
      <charset val="134"/>
    </font>
    <font>
      <sz val="9"/>
      <name val="等线"/>
      <family val="3"/>
      <charset val="134"/>
      <scheme val="minor"/>
    </font>
    <font>
      <sz val="11"/>
      <color rgb="FF000008"/>
      <name val="宋体"/>
      <family val="3"/>
      <charset val="134"/>
    </font>
    <font>
      <sz val="18"/>
      <color rgb="FF000008"/>
      <name val="方正小标宋_GBK"/>
      <family val="4"/>
      <charset val="134"/>
    </font>
    <font>
      <b/>
      <sz val="12"/>
      <color rgb="FF000008"/>
      <name val="宋体"/>
      <family val="3"/>
      <charset val="134"/>
    </font>
    <font>
      <sz val="12"/>
      <color rgb="FF000008"/>
      <name val="宋体"/>
      <family val="3"/>
      <charset val="134"/>
    </font>
    <font>
      <sz val="12"/>
      <color rgb="FF000008"/>
      <name val="方正楷体_GBK"/>
      <family val="4"/>
      <charset val="134"/>
    </font>
    <font>
      <b/>
      <sz val="11"/>
      <color theme="1"/>
      <name val="等线"/>
      <family val="3"/>
      <charset val="134"/>
      <scheme val="minor"/>
    </font>
    <font>
      <sz val="16"/>
      <color indexed="8"/>
      <name val="方正黑体_GBK"/>
      <family val="4"/>
      <charset val="134"/>
    </font>
    <font>
      <sz val="24"/>
      <color indexed="8"/>
      <name val="方正小标宋_GBK"/>
      <family val="4"/>
      <charset val="134"/>
    </font>
    <font>
      <sz val="22"/>
      <color indexed="8"/>
      <name val="方正小标宋_GBK"/>
      <family val="4"/>
      <charset val="134"/>
    </font>
    <font>
      <sz val="16"/>
      <color indexed="8"/>
      <name val="方正小标宋_GBK"/>
      <family val="4"/>
      <charset val="134"/>
    </font>
    <font>
      <sz val="10"/>
      <color indexed="8"/>
      <name val="等线"/>
      <family val="2"/>
      <scheme val="minor"/>
    </font>
    <font>
      <sz val="10"/>
      <color indexed="8"/>
      <name val="等线"/>
      <charset val="134"/>
      <scheme val="minor"/>
    </font>
  </fonts>
  <fills count="6">
    <fill>
      <patternFill patternType="none"/>
    </fill>
    <fill>
      <patternFill patternType="gray125"/>
    </fill>
    <fill>
      <patternFill patternType="none">
        <fgColor indexed="58"/>
      </patternFill>
    </fill>
    <fill>
      <patternFill patternType="solid">
        <fgColor indexed="22"/>
      </patternFill>
    </fill>
    <fill>
      <patternFill patternType="solid">
        <fgColor indexed="50"/>
      </patternFill>
    </fill>
    <fill>
      <patternFill patternType="solid">
        <fgColor theme="0"/>
        <bgColor indexed="64"/>
      </patternFill>
    </fill>
  </fills>
  <borders count="13">
    <border>
      <left/>
      <right/>
      <top/>
      <bottom/>
      <diagonal/>
    </border>
    <border>
      <left/>
      <right/>
      <top/>
      <bottom style="thin">
        <color indexed="58"/>
      </bottom>
      <diagonal/>
    </border>
    <border>
      <left style="thin">
        <color indexed="8"/>
      </left>
      <right style="thin">
        <color indexed="8"/>
      </right>
      <top style="thin">
        <color indexed="8"/>
      </top>
      <bottom style="thin">
        <color indexed="8"/>
      </bottom>
      <diagonal/>
    </border>
    <border>
      <left/>
      <right/>
      <top style="thin">
        <color indexed="58"/>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41">
    <xf numFmtId="0" fontId="0" fillId="0" borderId="0" xfId="0">
      <alignment vertical="center"/>
    </xf>
    <xf numFmtId="0" fontId="4" fillId="2" borderId="3" xfId="0" applyFont="1" applyFill="1" applyBorder="1" applyAlignment="1">
      <alignment horizontal="center" vertical="center" wrapText="1"/>
    </xf>
    <xf numFmtId="0" fontId="8" fillId="2" borderId="2" xfId="0" applyFont="1" applyFill="1" applyBorder="1" applyAlignment="1">
      <alignment horizontal="center" vertical="center"/>
    </xf>
    <xf numFmtId="0" fontId="0" fillId="0" borderId="0" xfId="0" applyFont="1">
      <alignment vertical="center"/>
    </xf>
    <xf numFmtId="49" fontId="8" fillId="2" borderId="2" xfId="0" applyNumberFormat="1" applyFont="1" applyFill="1" applyBorder="1" applyAlignment="1">
      <alignment horizontal="left" vertical="center" wrapText="1"/>
    </xf>
    <xf numFmtId="0" fontId="8" fillId="2" borderId="2" xfId="0" applyFont="1" applyFill="1" applyBorder="1" applyAlignment="1">
      <alignment horizontal="center" vertical="center" wrapText="1"/>
    </xf>
    <xf numFmtId="0" fontId="3" fillId="2" borderId="1" xfId="0" applyFont="1" applyFill="1" applyBorder="1" applyAlignment="1">
      <alignment vertical="center"/>
    </xf>
    <xf numFmtId="0" fontId="10" fillId="3" borderId="2" xfId="0" applyFont="1" applyFill="1" applyBorder="1" applyAlignment="1">
      <alignment horizontal="center" vertical="center"/>
    </xf>
    <xf numFmtId="0" fontId="10" fillId="3" borderId="4" xfId="0" applyFont="1" applyFill="1" applyBorder="1" applyAlignment="1">
      <alignment horizontal="center" vertical="center" wrapText="1"/>
    </xf>
    <xf numFmtId="0" fontId="11" fillId="4" borderId="2" xfId="0" applyFont="1" applyFill="1" applyBorder="1" applyAlignment="1">
      <alignment horizontal="center" vertical="center"/>
    </xf>
    <xf numFmtId="0" fontId="12" fillId="2" borderId="1" xfId="0" applyFont="1" applyFill="1" applyBorder="1" applyAlignment="1">
      <alignment horizontal="right"/>
    </xf>
    <xf numFmtId="0" fontId="13" fillId="5" borderId="5" xfId="0" applyFont="1" applyFill="1" applyBorder="1" applyAlignment="1">
      <alignment horizontal="center" vertical="center"/>
    </xf>
    <xf numFmtId="176" fontId="8" fillId="4" borderId="2" xfId="0" applyNumberFormat="1" applyFont="1" applyFill="1" applyBorder="1" applyAlignment="1">
      <alignment horizontal="right" vertical="center"/>
    </xf>
    <xf numFmtId="176" fontId="8" fillId="2" borderId="2" xfId="0" applyNumberFormat="1" applyFont="1" applyFill="1" applyBorder="1" applyAlignment="1">
      <alignment horizontal="right" vertical="center"/>
    </xf>
    <xf numFmtId="0" fontId="13" fillId="5" borderId="6" xfId="0" applyFont="1" applyFill="1" applyBorder="1" applyAlignment="1">
      <alignment horizontal="center" vertical="center"/>
    </xf>
    <xf numFmtId="176" fontId="8" fillId="2" borderId="7" xfId="0" applyNumberFormat="1" applyFont="1" applyFill="1" applyBorder="1" applyAlignment="1">
      <alignment horizontal="right" vertical="center"/>
    </xf>
    <xf numFmtId="176" fontId="8" fillId="2" borderId="5" xfId="0" applyNumberFormat="1" applyFont="1" applyFill="1" applyBorder="1" applyAlignment="1">
      <alignment horizontal="right" vertical="center"/>
    </xf>
    <xf numFmtId="0" fontId="0" fillId="0" borderId="5" xfId="0" applyBorder="1">
      <alignment vertical="center"/>
    </xf>
    <xf numFmtId="176" fontId="0" fillId="0" borderId="0" xfId="0" applyNumberFormat="1">
      <alignment vertical="center"/>
    </xf>
    <xf numFmtId="0" fontId="14" fillId="0" borderId="0" xfId="0" applyFont="1" applyAlignment="1">
      <alignment horizontal="justify" vertical="center"/>
    </xf>
    <xf numFmtId="0" fontId="14" fillId="0" borderId="0" xfId="0" applyFont="1" applyAlignment="1">
      <alignment horizontal="right" vertical="center"/>
    </xf>
    <xf numFmtId="0" fontId="15" fillId="0" borderId="0" xfId="0" applyFont="1" applyAlignment="1">
      <alignment horizontal="center" vertical="center"/>
    </xf>
    <xf numFmtId="0" fontId="16" fillId="0" borderId="0" xfId="0" applyFont="1" applyAlignment="1">
      <alignment horizontal="center" vertical="center"/>
    </xf>
    <xf numFmtId="57" fontId="17" fillId="0" borderId="0" xfId="0" applyNumberFormat="1" applyFont="1" applyAlignment="1">
      <alignment horizontal="center" vertical="center"/>
    </xf>
    <xf numFmtId="0" fontId="14" fillId="0" borderId="0" xfId="0" applyFont="1" applyAlignment="1">
      <alignment horizontal="left" vertical="center"/>
    </xf>
    <xf numFmtId="0" fontId="5" fillId="2" borderId="3" xfId="0" applyFont="1" applyFill="1" applyBorder="1" applyAlignment="1">
      <alignment vertical="center"/>
    </xf>
    <xf numFmtId="0" fontId="6" fillId="2" borderId="3" xfId="0" applyFont="1" applyFill="1" applyBorder="1" applyAlignment="1">
      <alignment vertical="center"/>
    </xf>
    <xf numFmtId="0" fontId="1"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8" fillId="2" borderId="2" xfId="0" applyFont="1" applyFill="1" applyBorder="1" applyAlignment="1">
      <alignment vertical="center"/>
    </xf>
    <xf numFmtId="49" fontId="8" fillId="2" borderId="2" xfId="0" applyNumberFormat="1" applyFont="1" applyFill="1" applyBorder="1" applyAlignment="1">
      <alignment horizontal="left" vertical="center" wrapText="1"/>
    </xf>
    <xf numFmtId="49" fontId="9" fillId="2" borderId="0" xfId="0" applyNumberFormat="1" applyFont="1" applyFill="1" applyBorder="1" applyAlignment="1">
      <alignment horizontal="center" vertical="center"/>
    </xf>
    <xf numFmtId="0" fontId="8" fillId="2" borderId="8" xfId="0" applyNumberFormat="1" applyFont="1" applyFill="1" applyBorder="1" applyAlignment="1">
      <alignment vertical="center" wrapText="1"/>
    </xf>
    <xf numFmtId="0" fontId="8" fillId="2" borderId="9" xfId="0" applyNumberFormat="1" applyFont="1" applyFill="1" applyBorder="1" applyAlignment="1">
      <alignment vertical="center" wrapText="1"/>
    </xf>
    <xf numFmtId="0" fontId="8" fillId="2" borderId="10" xfId="0" applyNumberFormat="1" applyFont="1" applyFill="1" applyBorder="1" applyAlignment="1">
      <alignment vertical="center" wrapText="1"/>
    </xf>
    <xf numFmtId="0" fontId="8" fillId="2" borderId="2" xfId="0" applyNumberFormat="1" applyFont="1" applyFill="1" applyBorder="1" applyAlignment="1">
      <alignment horizontal="left" vertical="center" wrapText="1"/>
    </xf>
    <xf numFmtId="49" fontId="8" fillId="2" borderId="8" xfId="0" applyNumberFormat="1" applyFont="1" applyFill="1" applyBorder="1" applyAlignment="1">
      <alignment horizontal="center" vertical="center" wrapText="1"/>
    </xf>
    <xf numFmtId="49" fontId="8" fillId="2" borderId="9" xfId="0" applyNumberFormat="1" applyFont="1" applyFill="1" applyBorder="1" applyAlignment="1">
      <alignment horizontal="center" vertical="center" wrapText="1"/>
    </xf>
    <xf numFmtId="49" fontId="8" fillId="2" borderId="10" xfId="0" applyNumberFormat="1" applyFont="1" applyFill="1" applyBorder="1" applyAlignment="1">
      <alignment horizontal="center" vertical="center" wrapText="1"/>
    </xf>
    <xf numFmtId="0" fontId="18" fillId="0" borderId="11" xfId="0" applyFont="1" applyBorder="1" applyAlignment="1">
      <alignment horizontal="center" vertical="center"/>
    </xf>
    <xf numFmtId="0" fontId="19" fillId="0" borderId="12"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dimension ref="A1:A16"/>
  <sheetViews>
    <sheetView workbookViewId="0">
      <selection activeCell="F7" sqref="F7"/>
    </sheetView>
  </sheetViews>
  <sheetFormatPr defaultRowHeight="13.5"/>
  <cols>
    <col min="1" max="1" width="87.375" customWidth="1"/>
  </cols>
  <sheetData>
    <row r="1" spans="1:1" ht="21">
      <c r="A1" s="24" t="s">
        <v>101</v>
      </c>
    </row>
    <row r="2" spans="1:1" ht="38.25" customHeight="1">
      <c r="A2" s="20"/>
    </row>
    <row r="3" spans="1:1" ht="38.25" customHeight="1"/>
    <row r="4" spans="1:1" ht="38.25" customHeight="1">
      <c r="A4" s="19"/>
    </row>
    <row r="5" spans="1:1" ht="21">
      <c r="A5" s="19"/>
    </row>
    <row r="6" spans="1:1" ht="21">
      <c r="A6" s="19"/>
    </row>
    <row r="7" spans="1:1" ht="31.5">
      <c r="A7" s="21" t="s">
        <v>102</v>
      </c>
    </row>
    <row r="8" spans="1:1" ht="31.5">
      <c r="A8" s="21" t="s">
        <v>103</v>
      </c>
    </row>
    <row r="9" spans="1:1" ht="28.5">
      <c r="A9" s="22"/>
    </row>
    <row r="10" spans="1:1" ht="28.5">
      <c r="A10" s="22"/>
    </row>
    <row r="11" spans="1:1" ht="28.5">
      <c r="A11" s="22"/>
    </row>
    <row r="12" spans="1:1" ht="28.5">
      <c r="A12" s="22"/>
    </row>
    <row r="13" spans="1:1" ht="28.5">
      <c r="A13" s="22"/>
    </row>
    <row r="14" spans="1:1" ht="28.5">
      <c r="A14" s="22"/>
    </row>
    <row r="15" spans="1:1" ht="28.5">
      <c r="A15" s="22"/>
    </row>
    <row r="16" spans="1:1" ht="21">
      <c r="A16" s="23">
        <v>43831</v>
      </c>
    </row>
  </sheetData>
  <phoneticPr fontId="7" type="noConversion"/>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dimension ref="A1:D8"/>
  <sheetViews>
    <sheetView tabSelected="1" topLeftCell="A3" workbookViewId="0">
      <selection activeCell="B5" sqref="B5:D5"/>
    </sheetView>
  </sheetViews>
  <sheetFormatPr defaultRowHeight="13.5"/>
  <cols>
    <col min="1" max="1" width="12.125" customWidth="1"/>
    <col min="2" max="2" width="23.5" customWidth="1"/>
    <col min="3" max="3" width="16.25" customWidth="1"/>
    <col min="4" max="4" width="26.25" customWidth="1"/>
  </cols>
  <sheetData>
    <row r="1" spans="1:4" ht="41.65" customHeight="1">
      <c r="A1" s="27" t="s">
        <v>43</v>
      </c>
      <c r="B1" s="27" t="s">
        <v>1</v>
      </c>
      <c r="C1" s="27" t="s">
        <v>1</v>
      </c>
      <c r="D1" s="28" t="s">
        <v>1</v>
      </c>
    </row>
    <row r="2" spans="1:4" s="3" customFormat="1" ht="37.9" customHeight="1">
      <c r="A2" s="2" t="s">
        <v>2</v>
      </c>
      <c r="B2" s="29" t="s">
        <v>44</v>
      </c>
      <c r="C2" s="29" t="s">
        <v>0</v>
      </c>
      <c r="D2" s="29" t="s">
        <v>0</v>
      </c>
    </row>
    <row r="3" spans="1:4" s="3" customFormat="1" ht="37.9" customHeight="1">
      <c r="A3" s="2" t="s">
        <v>3</v>
      </c>
      <c r="B3" s="4" t="s">
        <v>9</v>
      </c>
      <c r="C3" s="5" t="s">
        <v>4</v>
      </c>
      <c r="D3" s="2" t="s">
        <v>10</v>
      </c>
    </row>
    <row r="4" spans="1:4" s="3" customFormat="1" ht="167.25" customHeight="1">
      <c r="A4" s="5" t="s">
        <v>5</v>
      </c>
      <c r="B4" s="30" t="s">
        <v>91</v>
      </c>
      <c r="C4" s="30" t="s">
        <v>0</v>
      </c>
      <c r="D4" s="30" t="s">
        <v>0</v>
      </c>
    </row>
    <row r="5" spans="1:4" s="3" customFormat="1" ht="102.75" customHeight="1">
      <c r="A5" s="2" t="s">
        <v>6</v>
      </c>
      <c r="B5" s="30" t="s">
        <v>47</v>
      </c>
      <c r="C5" s="30"/>
      <c r="D5" s="30"/>
    </row>
    <row r="6" spans="1:4" s="3" customFormat="1" ht="85.5" customHeight="1">
      <c r="A6" s="2" t="s">
        <v>7</v>
      </c>
      <c r="B6" s="30" t="s">
        <v>92</v>
      </c>
      <c r="C6" s="30" t="s">
        <v>0</v>
      </c>
      <c r="D6" s="30" t="s">
        <v>0</v>
      </c>
    </row>
    <row r="7" spans="1:4" s="3" customFormat="1" ht="96" customHeight="1">
      <c r="A7" s="2" t="s">
        <v>8</v>
      </c>
      <c r="B7" s="30" t="s">
        <v>49</v>
      </c>
      <c r="C7" s="30" t="s">
        <v>0</v>
      </c>
      <c r="D7" s="30" t="s">
        <v>0</v>
      </c>
    </row>
    <row r="8" spans="1:4" ht="30" customHeight="1">
      <c r="A8" s="1" t="s">
        <v>0</v>
      </c>
      <c r="B8" s="25" t="s">
        <v>0</v>
      </c>
      <c r="C8" s="26" t="s">
        <v>0</v>
      </c>
      <c r="D8" s="26" t="s">
        <v>0</v>
      </c>
    </row>
  </sheetData>
  <mergeCells count="7">
    <mergeCell ref="B8:D8"/>
    <mergeCell ref="A1:D1"/>
    <mergeCell ref="B2:D2"/>
    <mergeCell ref="B4:D4"/>
    <mergeCell ref="B5:D5"/>
    <mergeCell ref="B6:D6"/>
    <mergeCell ref="B7:D7"/>
  </mergeCells>
  <phoneticPr fontId="7" type="noConversion"/>
  <printOptions horizontalCentered="1" verticalCentered="1"/>
  <pageMargins left="0.70866141732283472" right="0.70866141732283472"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dimension ref="A1:F30"/>
  <sheetViews>
    <sheetView tabSelected="1" workbookViewId="0">
      <selection activeCell="B5" sqref="B5:D5"/>
    </sheetView>
  </sheetViews>
  <sheetFormatPr defaultRowHeight="13.5"/>
  <cols>
    <col min="1" max="1" width="17.25" customWidth="1"/>
    <col min="2" max="2" width="18.125" customWidth="1"/>
    <col min="3" max="3" width="16" customWidth="1"/>
    <col min="4" max="4" width="16.25" customWidth="1"/>
  </cols>
  <sheetData>
    <row r="1" spans="1:6" ht="24">
      <c r="A1" s="31" t="s">
        <v>44</v>
      </c>
      <c r="B1" s="31" t="s">
        <v>0</v>
      </c>
      <c r="C1" s="31" t="s">
        <v>0</v>
      </c>
      <c r="D1" s="31" t="s">
        <v>0</v>
      </c>
    </row>
    <row r="2" spans="1:6" ht="23.25" customHeight="1">
      <c r="A2" s="6" t="s">
        <v>0</v>
      </c>
      <c r="B2" s="6" t="s">
        <v>0</v>
      </c>
      <c r="C2" s="6" t="s">
        <v>0</v>
      </c>
      <c r="D2" s="10" t="s">
        <v>11</v>
      </c>
    </row>
    <row r="3" spans="1:6" ht="39.75" customHeight="1">
      <c r="A3" s="7" t="s">
        <v>16</v>
      </c>
      <c r="B3" s="7" t="s">
        <v>14</v>
      </c>
      <c r="C3" s="7" t="s">
        <v>15</v>
      </c>
      <c r="D3" s="8" t="s">
        <v>12</v>
      </c>
    </row>
    <row r="4" spans="1:6" ht="24.75" customHeight="1">
      <c r="A4" s="9" t="s">
        <v>13</v>
      </c>
      <c r="B4" s="12">
        <f>SUM(B5:B30)</f>
        <v>30852</v>
      </c>
      <c r="C4" s="12">
        <f t="shared" ref="C4:D4" si="0">SUM(C5:C30)</f>
        <v>30852</v>
      </c>
      <c r="D4" s="12">
        <f t="shared" si="0"/>
        <v>30852</v>
      </c>
      <c r="E4" s="18"/>
      <c r="F4" s="18"/>
    </row>
    <row r="5" spans="1:6" ht="21.75" customHeight="1">
      <c r="A5" s="11" t="s">
        <v>17</v>
      </c>
      <c r="B5" s="13"/>
      <c r="C5" s="13"/>
      <c r="D5" s="13"/>
      <c r="F5" s="18"/>
    </row>
    <row r="6" spans="1:6" ht="21.75" customHeight="1">
      <c r="A6" s="11" t="s">
        <v>18</v>
      </c>
      <c r="B6" s="13"/>
      <c r="C6" s="13"/>
      <c r="D6" s="13"/>
      <c r="F6" s="18"/>
    </row>
    <row r="7" spans="1:6" ht="21.75" customHeight="1">
      <c r="A7" s="11" t="s">
        <v>19</v>
      </c>
      <c r="B7" s="13"/>
      <c r="C7" s="13"/>
      <c r="D7" s="13"/>
    </row>
    <row r="8" spans="1:6" ht="21.75" customHeight="1">
      <c r="A8" s="11" t="s">
        <v>20</v>
      </c>
      <c r="B8" s="13"/>
      <c r="C8" s="13"/>
      <c r="D8" s="13"/>
    </row>
    <row r="9" spans="1:6" ht="21.75" customHeight="1">
      <c r="A9" s="11" t="s">
        <v>21</v>
      </c>
      <c r="B9" s="13">
        <v>534</v>
      </c>
      <c r="C9" s="13">
        <v>534</v>
      </c>
      <c r="D9" s="13">
        <v>534</v>
      </c>
    </row>
    <row r="10" spans="1:6" ht="21.75" customHeight="1">
      <c r="A10" s="11" t="s">
        <v>22</v>
      </c>
      <c r="B10" s="13">
        <v>3089</v>
      </c>
      <c r="C10" s="13">
        <v>3089</v>
      </c>
      <c r="D10" s="13">
        <v>3089</v>
      </c>
    </row>
    <row r="11" spans="1:6" ht="21.75" customHeight="1">
      <c r="A11" s="11" t="s">
        <v>23</v>
      </c>
      <c r="B11" s="13">
        <v>2548</v>
      </c>
      <c r="C11" s="13">
        <v>2548</v>
      </c>
      <c r="D11" s="13">
        <v>2548</v>
      </c>
    </row>
    <row r="12" spans="1:6" ht="21.75" customHeight="1">
      <c r="A12" s="11" t="s">
        <v>24</v>
      </c>
      <c r="B12" s="13"/>
      <c r="C12" s="13"/>
      <c r="D12" s="13"/>
    </row>
    <row r="13" spans="1:6" ht="21.75" customHeight="1">
      <c r="A13" s="11" t="s">
        <v>25</v>
      </c>
      <c r="B13" s="13">
        <v>1379</v>
      </c>
      <c r="C13" s="13">
        <v>1379</v>
      </c>
      <c r="D13" s="13">
        <v>1379</v>
      </c>
    </row>
    <row r="14" spans="1:6" ht="21.75" customHeight="1">
      <c r="A14" s="11" t="s">
        <v>26</v>
      </c>
      <c r="B14" s="13">
        <v>2036</v>
      </c>
      <c r="C14" s="13">
        <v>2036</v>
      </c>
      <c r="D14" s="13">
        <v>2036</v>
      </c>
    </row>
    <row r="15" spans="1:6" ht="21.75" customHeight="1">
      <c r="A15" s="11" t="s">
        <v>27</v>
      </c>
      <c r="B15" s="13">
        <v>1409</v>
      </c>
      <c r="C15" s="13">
        <v>1409</v>
      </c>
      <c r="D15" s="13">
        <v>1409</v>
      </c>
    </row>
    <row r="16" spans="1:6" ht="21.75" customHeight="1">
      <c r="A16" s="11" t="s">
        <v>28</v>
      </c>
      <c r="B16" s="13">
        <v>2186</v>
      </c>
      <c r="C16" s="13">
        <v>2186</v>
      </c>
      <c r="D16" s="13">
        <v>2186</v>
      </c>
    </row>
    <row r="17" spans="1:4" ht="21.75" customHeight="1">
      <c r="A17" s="11" t="s">
        <v>29</v>
      </c>
      <c r="B17" s="13">
        <v>1109</v>
      </c>
      <c r="C17" s="13">
        <v>1109</v>
      </c>
      <c r="D17" s="13">
        <v>1109</v>
      </c>
    </row>
    <row r="18" spans="1:4" ht="21.75" customHeight="1">
      <c r="A18" s="11" t="s">
        <v>30</v>
      </c>
      <c r="B18" s="13">
        <v>1812</v>
      </c>
      <c r="C18" s="13">
        <v>1812</v>
      </c>
      <c r="D18" s="13">
        <v>1812</v>
      </c>
    </row>
    <row r="19" spans="1:4" ht="21.75" customHeight="1">
      <c r="A19" s="11" t="s">
        <v>31</v>
      </c>
      <c r="B19" s="13">
        <v>1206</v>
      </c>
      <c r="C19" s="13">
        <v>1206</v>
      </c>
      <c r="D19" s="13">
        <v>1206</v>
      </c>
    </row>
    <row r="20" spans="1:4" ht="21.75" customHeight="1">
      <c r="A20" s="11" t="s">
        <v>32</v>
      </c>
      <c r="B20" s="13">
        <v>1155</v>
      </c>
      <c r="C20" s="13">
        <v>1155</v>
      </c>
      <c r="D20" s="13">
        <v>1155</v>
      </c>
    </row>
    <row r="21" spans="1:4" ht="21.75" customHeight="1">
      <c r="A21" s="11" t="s">
        <v>33</v>
      </c>
      <c r="B21" s="13">
        <v>768</v>
      </c>
      <c r="C21" s="13">
        <v>768</v>
      </c>
      <c r="D21" s="13">
        <v>768</v>
      </c>
    </row>
    <row r="22" spans="1:4" ht="21.75" customHeight="1">
      <c r="A22" s="11" t="s">
        <v>34</v>
      </c>
      <c r="B22" s="13">
        <v>1133</v>
      </c>
      <c r="C22" s="13">
        <v>1133</v>
      </c>
      <c r="D22" s="13">
        <v>1133</v>
      </c>
    </row>
    <row r="23" spans="1:4" ht="21.75" customHeight="1">
      <c r="A23" s="11" t="s">
        <v>35</v>
      </c>
      <c r="B23" s="13">
        <v>2785</v>
      </c>
      <c r="C23" s="13">
        <v>2785</v>
      </c>
      <c r="D23" s="13">
        <v>2785</v>
      </c>
    </row>
    <row r="24" spans="1:4" ht="21.75" customHeight="1">
      <c r="A24" s="11" t="s">
        <v>36</v>
      </c>
      <c r="B24" s="13">
        <v>3185</v>
      </c>
      <c r="C24" s="13">
        <v>3185</v>
      </c>
      <c r="D24" s="13">
        <v>3185</v>
      </c>
    </row>
    <row r="25" spans="1:4" ht="21.75" customHeight="1">
      <c r="A25" s="11" t="s">
        <v>37</v>
      </c>
      <c r="B25" s="13">
        <v>1207</v>
      </c>
      <c r="C25" s="13">
        <v>1207</v>
      </c>
      <c r="D25" s="13">
        <v>1207</v>
      </c>
    </row>
    <row r="26" spans="1:4" ht="21.75" customHeight="1">
      <c r="A26" s="11" t="s">
        <v>38</v>
      </c>
      <c r="B26" s="13">
        <v>1042</v>
      </c>
      <c r="C26" s="13">
        <v>1042</v>
      </c>
      <c r="D26" s="13">
        <v>1042</v>
      </c>
    </row>
    <row r="27" spans="1:4" ht="21.75" customHeight="1">
      <c r="A27" s="11" t="s">
        <v>39</v>
      </c>
      <c r="B27" s="13">
        <v>1144</v>
      </c>
      <c r="C27" s="13">
        <v>1144</v>
      </c>
      <c r="D27" s="13">
        <v>1144</v>
      </c>
    </row>
    <row r="28" spans="1:4" ht="21.75" customHeight="1">
      <c r="A28" s="11" t="s">
        <v>40</v>
      </c>
      <c r="B28" s="13">
        <v>0</v>
      </c>
      <c r="C28" s="13">
        <v>0</v>
      </c>
      <c r="D28" s="13">
        <v>0</v>
      </c>
    </row>
    <row r="29" spans="1:4" ht="21.75" customHeight="1">
      <c r="A29" s="11" t="s">
        <v>41</v>
      </c>
      <c r="B29" s="13">
        <v>975</v>
      </c>
      <c r="C29" s="13">
        <v>975</v>
      </c>
      <c r="D29" s="13">
        <v>975</v>
      </c>
    </row>
    <row r="30" spans="1:4" ht="21.75" customHeight="1">
      <c r="A30" s="11" t="s">
        <v>42</v>
      </c>
      <c r="B30" s="13">
        <v>150</v>
      </c>
      <c r="C30" s="13">
        <v>150</v>
      </c>
      <c r="D30" s="13">
        <v>150</v>
      </c>
    </row>
  </sheetData>
  <mergeCells count="1">
    <mergeCell ref="A1:D1"/>
  </mergeCells>
  <phoneticPr fontId="7" type="noConversion"/>
  <printOptions horizontalCentered="1" verticalCentered="1"/>
  <pageMargins left="0.70866141732283472" right="0.70866141732283472" top="0.74803149606299213" bottom="0.74803149606299213" header="0.31496062992125984" footer="0.31496062992125984"/>
  <pageSetup paperSize="9" orientation="portrait" verticalDpi="0" r:id="rId1"/>
</worksheet>
</file>

<file path=xl/worksheets/sheet4.xml><?xml version="1.0" encoding="utf-8"?>
<worksheet xmlns="http://schemas.openxmlformats.org/spreadsheetml/2006/main" xmlns:r="http://schemas.openxmlformats.org/officeDocument/2006/relationships">
  <dimension ref="A1:D8"/>
  <sheetViews>
    <sheetView tabSelected="1" topLeftCell="A5" workbookViewId="0">
      <selection activeCell="B5" sqref="B5:D5"/>
    </sheetView>
  </sheetViews>
  <sheetFormatPr defaultRowHeight="13.5"/>
  <cols>
    <col min="1" max="1" width="12.125" customWidth="1"/>
    <col min="2" max="2" width="23.5" customWidth="1"/>
    <col min="3" max="3" width="16.25" customWidth="1"/>
    <col min="4" max="4" width="26.25" customWidth="1"/>
  </cols>
  <sheetData>
    <row r="1" spans="1:4" ht="41.65" customHeight="1">
      <c r="A1" s="27" t="s">
        <v>43</v>
      </c>
      <c r="B1" s="27" t="s">
        <v>1</v>
      </c>
      <c r="C1" s="27" t="s">
        <v>1</v>
      </c>
      <c r="D1" s="28" t="s">
        <v>1</v>
      </c>
    </row>
    <row r="2" spans="1:4" s="3" customFormat="1" ht="37.9" customHeight="1">
      <c r="A2" s="2" t="s">
        <v>2</v>
      </c>
      <c r="B2" s="29" t="s">
        <v>46</v>
      </c>
      <c r="C2" s="29" t="s">
        <v>0</v>
      </c>
      <c r="D2" s="29" t="s">
        <v>0</v>
      </c>
    </row>
    <row r="3" spans="1:4" s="3" customFormat="1" ht="37.9" customHeight="1">
      <c r="A3" s="2" t="s">
        <v>3</v>
      </c>
      <c r="B3" s="4" t="s">
        <v>9</v>
      </c>
      <c r="C3" s="5" t="s">
        <v>4</v>
      </c>
      <c r="D3" s="2" t="s">
        <v>10</v>
      </c>
    </row>
    <row r="4" spans="1:4" s="3" customFormat="1" ht="171" customHeight="1">
      <c r="A4" s="5" t="s">
        <v>5</v>
      </c>
      <c r="B4" s="32" t="s">
        <v>93</v>
      </c>
      <c r="C4" s="33"/>
      <c r="D4" s="34"/>
    </row>
    <row r="5" spans="1:4" s="3" customFormat="1" ht="114.75" customHeight="1">
      <c r="A5" s="2" t="s">
        <v>6</v>
      </c>
      <c r="B5" s="30" t="s">
        <v>48</v>
      </c>
      <c r="C5" s="30"/>
      <c r="D5" s="30"/>
    </row>
    <row r="6" spans="1:4" s="3" customFormat="1" ht="112.5" customHeight="1">
      <c r="A6" s="2" t="s">
        <v>7</v>
      </c>
      <c r="B6" s="30" t="s">
        <v>94</v>
      </c>
      <c r="C6" s="30" t="s">
        <v>0</v>
      </c>
      <c r="D6" s="30" t="s">
        <v>0</v>
      </c>
    </row>
    <row r="7" spans="1:4" s="3" customFormat="1" ht="118.5" customHeight="1">
      <c r="A7" s="2" t="s">
        <v>8</v>
      </c>
      <c r="B7" s="30" t="s">
        <v>50</v>
      </c>
      <c r="C7" s="30" t="s">
        <v>0</v>
      </c>
      <c r="D7" s="30" t="s">
        <v>0</v>
      </c>
    </row>
    <row r="8" spans="1:4" ht="30" customHeight="1">
      <c r="A8" s="1" t="s">
        <v>0</v>
      </c>
      <c r="B8" s="25" t="s">
        <v>0</v>
      </c>
      <c r="C8" s="26" t="s">
        <v>0</v>
      </c>
      <c r="D8" s="26" t="s">
        <v>0</v>
      </c>
    </row>
  </sheetData>
  <mergeCells count="7">
    <mergeCell ref="B8:D8"/>
    <mergeCell ref="A1:D1"/>
    <mergeCell ref="B2:D2"/>
    <mergeCell ref="B4:D4"/>
    <mergeCell ref="B5:D5"/>
    <mergeCell ref="B6:D6"/>
    <mergeCell ref="B7:D7"/>
  </mergeCells>
  <phoneticPr fontId="7" type="noConversion"/>
  <printOptions horizontalCentered="1" verticalCentered="1"/>
  <pageMargins left="0.70866141732283472" right="0.70866141732283472" top="0.74803149606299213" bottom="0.74803149606299213"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dimension ref="A1:D31"/>
  <sheetViews>
    <sheetView tabSelected="1" workbookViewId="0">
      <selection activeCell="B5" sqref="B5:D5"/>
    </sheetView>
  </sheetViews>
  <sheetFormatPr defaultRowHeight="13.5"/>
  <cols>
    <col min="1" max="1" width="17.25" customWidth="1"/>
    <col min="2" max="2" width="18.125" customWidth="1"/>
    <col min="3" max="3" width="16" customWidth="1"/>
    <col min="4" max="4" width="16.25" customWidth="1"/>
  </cols>
  <sheetData>
    <row r="1" spans="1:4" ht="24">
      <c r="A1" s="31" t="s">
        <v>45</v>
      </c>
      <c r="B1" s="31" t="s">
        <v>0</v>
      </c>
      <c r="C1" s="31" t="s">
        <v>0</v>
      </c>
      <c r="D1" s="31" t="s">
        <v>0</v>
      </c>
    </row>
    <row r="2" spans="1:4" ht="23.25" customHeight="1">
      <c r="A2" s="6" t="s">
        <v>0</v>
      </c>
      <c r="B2" s="6" t="s">
        <v>0</v>
      </c>
      <c r="C2" s="6" t="s">
        <v>0</v>
      </c>
      <c r="D2" s="10" t="s">
        <v>11</v>
      </c>
    </row>
    <row r="3" spans="1:4" ht="35.25" customHeight="1">
      <c r="A3" s="7" t="s">
        <v>16</v>
      </c>
      <c r="B3" s="7" t="s">
        <v>14</v>
      </c>
      <c r="C3" s="7" t="s">
        <v>15</v>
      </c>
      <c r="D3" s="8" t="s">
        <v>12</v>
      </c>
    </row>
    <row r="4" spans="1:4" ht="27.75" customHeight="1">
      <c r="A4" s="9" t="s">
        <v>13</v>
      </c>
      <c r="B4" s="12">
        <f>SUM(B5:B30)</f>
        <v>800</v>
      </c>
      <c r="C4" s="12">
        <f t="shared" ref="C4:D4" si="0">SUM(C5:C30)</f>
        <v>800</v>
      </c>
      <c r="D4" s="12">
        <f t="shared" si="0"/>
        <v>1200</v>
      </c>
    </row>
    <row r="5" spans="1:4" ht="21" customHeight="1">
      <c r="A5" s="11" t="s">
        <v>17</v>
      </c>
      <c r="B5" s="13"/>
      <c r="C5" s="13"/>
      <c r="D5" s="13"/>
    </row>
    <row r="6" spans="1:4" ht="21" customHeight="1">
      <c r="A6" s="11" t="s">
        <v>18</v>
      </c>
      <c r="B6" s="13"/>
      <c r="C6" s="13"/>
      <c r="D6" s="13"/>
    </row>
    <row r="7" spans="1:4" ht="21" customHeight="1">
      <c r="A7" s="11" t="s">
        <v>19</v>
      </c>
      <c r="B7" s="13"/>
      <c r="C7" s="13"/>
      <c r="D7" s="13"/>
    </row>
    <row r="8" spans="1:4" ht="21" customHeight="1">
      <c r="A8" s="11" t="s">
        <v>20</v>
      </c>
      <c r="B8" s="13"/>
      <c r="C8" s="13"/>
      <c r="D8" s="13"/>
    </row>
    <row r="9" spans="1:4" ht="21" customHeight="1">
      <c r="A9" s="11" t="s">
        <v>21</v>
      </c>
      <c r="B9" s="13"/>
      <c r="C9" s="13"/>
      <c r="D9" s="13"/>
    </row>
    <row r="10" spans="1:4" ht="21" customHeight="1">
      <c r="A10" s="11" t="s">
        <v>22</v>
      </c>
      <c r="B10" s="13">
        <v>800</v>
      </c>
      <c r="C10" s="13">
        <v>800</v>
      </c>
      <c r="D10" s="13">
        <v>1200</v>
      </c>
    </row>
    <row r="11" spans="1:4" ht="21" customHeight="1">
      <c r="A11" s="11" t="s">
        <v>23</v>
      </c>
      <c r="B11" s="13"/>
      <c r="C11" s="13"/>
      <c r="D11" s="13"/>
    </row>
    <row r="12" spans="1:4" ht="21" customHeight="1">
      <c r="A12" s="11" t="s">
        <v>24</v>
      </c>
      <c r="B12" s="13"/>
      <c r="C12" s="13"/>
      <c r="D12" s="13"/>
    </row>
    <row r="13" spans="1:4" ht="21" customHeight="1">
      <c r="A13" s="11" t="s">
        <v>25</v>
      </c>
      <c r="B13" s="13"/>
      <c r="C13" s="13"/>
      <c r="D13" s="13"/>
    </row>
    <row r="14" spans="1:4" ht="21" customHeight="1">
      <c r="A14" s="11" t="s">
        <v>26</v>
      </c>
      <c r="B14" s="13"/>
      <c r="C14" s="13"/>
      <c r="D14" s="13"/>
    </row>
    <row r="15" spans="1:4" ht="21" customHeight="1">
      <c r="A15" s="11" t="s">
        <v>27</v>
      </c>
      <c r="B15" s="13"/>
      <c r="C15" s="13"/>
      <c r="D15" s="13"/>
    </row>
    <row r="16" spans="1:4" ht="21" customHeight="1">
      <c r="A16" s="11" t="s">
        <v>28</v>
      </c>
      <c r="B16" s="13"/>
      <c r="C16" s="13"/>
      <c r="D16" s="13"/>
    </row>
    <row r="17" spans="1:4" ht="21" customHeight="1">
      <c r="A17" s="11" t="s">
        <v>29</v>
      </c>
      <c r="B17" s="13"/>
      <c r="C17" s="13"/>
      <c r="D17" s="13"/>
    </row>
    <row r="18" spans="1:4" ht="21" customHeight="1">
      <c r="A18" s="11" t="s">
        <v>30</v>
      </c>
      <c r="B18" s="13"/>
      <c r="C18" s="13"/>
      <c r="D18" s="13"/>
    </row>
    <row r="19" spans="1:4" ht="21" customHeight="1">
      <c r="A19" s="11" t="s">
        <v>31</v>
      </c>
      <c r="B19" s="13"/>
      <c r="C19" s="13"/>
      <c r="D19" s="13"/>
    </row>
    <row r="20" spans="1:4" ht="21" customHeight="1">
      <c r="A20" s="11" t="s">
        <v>32</v>
      </c>
      <c r="B20" s="13"/>
      <c r="C20" s="13"/>
      <c r="D20" s="13"/>
    </row>
    <row r="21" spans="1:4" ht="21" customHeight="1">
      <c r="A21" s="11" t="s">
        <v>33</v>
      </c>
      <c r="B21" s="13"/>
      <c r="C21" s="13"/>
      <c r="D21" s="13"/>
    </row>
    <row r="22" spans="1:4" ht="21" customHeight="1">
      <c r="A22" s="11" t="s">
        <v>34</v>
      </c>
      <c r="B22" s="13"/>
      <c r="C22" s="13"/>
      <c r="D22" s="13"/>
    </row>
    <row r="23" spans="1:4" ht="21" customHeight="1">
      <c r="A23" s="11" t="s">
        <v>35</v>
      </c>
      <c r="B23" s="13"/>
      <c r="C23" s="13"/>
      <c r="D23" s="13"/>
    </row>
    <row r="24" spans="1:4" ht="21" customHeight="1">
      <c r="A24" s="11" t="s">
        <v>36</v>
      </c>
      <c r="B24" s="13"/>
      <c r="C24" s="13"/>
      <c r="D24" s="13"/>
    </row>
    <row r="25" spans="1:4" ht="21" customHeight="1">
      <c r="A25" s="11" t="s">
        <v>37</v>
      </c>
      <c r="B25" s="13"/>
      <c r="C25" s="13"/>
      <c r="D25" s="13"/>
    </row>
    <row r="26" spans="1:4" ht="21" customHeight="1">
      <c r="A26" s="11" t="s">
        <v>38</v>
      </c>
      <c r="B26" s="13"/>
      <c r="C26" s="13"/>
      <c r="D26" s="13"/>
    </row>
    <row r="27" spans="1:4" ht="21" customHeight="1">
      <c r="A27" s="11" t="s">
        <v>39</v>
      </c>
      <c r="B27" s="13"/>
      <c r="C27" s="13"/>
      <c r="D27" s="13"/>
    </row>
    <row r="28" spans="1:4" ht="21" customHeight="1">
      <c r="A28" s="11" t="s">
        <v>40</v>
      </c>
      <c r="B28" s="13"/>
      <c r="C28" s="13"/>
      <c r="D28" s="13"/>
    </row>
    <row r="29" spans="1:4" ht="21" customHeight="1">
      <c r="A29" s="11" t="s">
        <v>41</v>
      </c>
      <c r="B29" s="13"/>
      <c r="C29" s="13"/>
      <c r="D29" s="13"/>
    </row>
    <row r="30" spans="1:4" ht="21" customHeight="1">
      <c r="A30" s="14" t="s">
        <v>42</v>
      </c>
      <c r="B30" s="15"/>
      <c r="C30" s="15"/>
      <c r="D30" s="15"/>
    </row>
    <row r="31" spans="1:4" ht="21" customHeight="1">
      <c r="A31" s="11" t="s">
        <v>52</v>
      </c>
      <c r="B31" s="17"/>
      <c r="C31" s="17"/>
      <c r="D31" s="17"/>
    </row>
  </sheetData>
  <mergeCells count="1">
    <mergeCell ref="A1:D1"/>
  </mergeCells>
  <phoneticPr fontId="7" type="noConversion"/>
  <printOptions horizontalCentered="1" verticalCentered="1"/>
  <pageMargins left="0.70866141732283472" right="0.70866141732283472" top="0.74803149606299213" bottom="0.74803149606299213" header="0.31496062992125984" footer="0.31496062992125984"/>
  <pageSetup paperSize="9" orientation="portrait" verticalDpi="0" r:id="rId1"/>
</worksheet>
</file>

<file path=xl/worksheets/sheet6.xml><?xml version="1.0" encoding="utf-8"?>
<worksheet xmlns="http://schemas.openxmlformats.org/spreadsheetml/2006/main" xmlns:r="http://schemas.openxmlformats.org/officeDocument/2006/relationships">
  <dimension ref="A1:D8"/>
  <sheetViews>
    <sheetView tabSelected="1" workbookViewId="0">
      <selection activeCell="B5" sqref="B5:D5"/>
    </sheetView>
  </sheetViews>
  <sheetFormatPr defaultRowHeight="13.5"/>
  <cols>
    <col min="1" max="1" width="12.125" customWidth="1"/>
    <col min="2" max="2" width="23.5" customWidth="1"/>
    <col min="3" max="3" width="16.25" customWidth="1"/>
    <col min="4" max="4" width="26.25" customWidth="1"/>
  </cols>
  <sheetData>
    <row r="1" spans="1:4" ht="41.65" customHeight="1">
      <c r="A1" s="27" t="s">
        <v>43</v>
      </c>
      <c r="B1" s="27" t="s">
        <v>1</v>
      </c>
      <c r="C1" s="27" t="s">
        <v>1</v>
      </c>
      <c r="D1" s="28" t="s">
        <v>1</v>
      </c>
    </row>
    <row r="2" spans="1:4" s="3" customFormat="1" ht="37.9" customHeight="1">
      <c r="A2" s="2" t="s">
        <v>2</v>
      </c>
      <c r="B2" s="29" t="s">
        <v>51</v>
      </c>
      <c r="C2" s="29" t="s">
        <v>0</v>
      </c>
      <c r="D2" s="29" t="s">
        <v>0</v>
      </c>
    </row>
    <row r="3" spans="1:4" s="3" customFormat="1" ht="37.9" customHeight="1">
      <c r="A3" s="2" t="s">
        <v>3</v>
      </c>
      <c r="B3" s="4" t="s">
        <v>9</v>
      </c>
      <c r="C3" s="5" t="s">
        <v>4</v>
      </c>
      <c r="D3" s="2" t="s">
        <v>10</v>
      </c>
    </row>
    <row r="4" spans="1:4" s="3" customFormat="1" ht="183" customHeight="1">
      <c r="A4" s="5" t="s">
        <v>5</v>
      </c>
      <c r="B4" s="35" t="s">
        <v>95</v>
      </c>
      <c r="C4" s="35" t="s">
        <v>0</v>
      </c>
      <c r="D4" s="35" t="s">
        <v>0</v>
      </c>
    </row>
    <row r="5" spans="1:4" s="3" customFormat="1" ht="141.4" customHeight="1">
      <c r="A5" s="2" t="s">
        <v>6</v>
      </c>
      <c r="B5" s="30" t="s">
        <v>89</v>
      </c>
      <c r="C5" s="30"/>
      <c r="D5" s="30"/>
    </row>
    <row r="6" spans="1:4" s="3" customFormat="1" ht="76.5" customHeight="1">
      <c r="A6" s="2" t="s">
        <v>7</v>
      </c>
      <c r="B6" s="30" t="s">
        <v>96</v>
      </c>
      <c r="C6" s="30" t="s">
        <v>0</v>
      </c>
      <c r="D6" s="30" t="s">
        <v>0</v>
      </c>
    </row>
    <row r="7" spans="1:4" s="3" customFormat="1" ht="104.25" customHeight="1">
      <c r="A7" s="2" t="s">
        <v>8</v>
      </c>
      <c r="B7" s="30" t="s">
        <v>90</v>
      </c>
      <c r="C7" s="30" t="s">
        <v>0</v>
      </c>
      <c r="D7" s="30" t="s">
        <v>0</v>
      </c>
    </row>
    <row r="8" spans="1:4" ht="30" customHeight="1">
      <c r="A8" s="1" t="s">
        <v>0</v>
      </c>
      <c r="B8" s="25" t="s">
        <v>0</v>
      </c>
      <c r="C8" s="26" t="s">
        <v>0</v>
      </c>
      <c r="D8" s="26" t="s">
        <v>0</v>
      </c>
    </row>
  </sheetData>
  <mergeCells count="7">
    <mergeCell ref="B8:D8"/>
    <mergeCell ref="A1:D1"/>
    <mergeCell ref="B2:D2"/>
    <mergeCell ref="B4:D4"/>
    <mergeCell ref="B5:D5"/>
    <mergeCell ref="B6:D6"/>
    <mergeCell ref="B7:D7"/>
  </mergeCells>
  <phoneticPr fontId="7" type="noConversion"/>
  <printOptions horizontalCentered="1" verticalCentered="1"/>
  <pageMargins left="0.70866141732283472" right="0.70866141732283472" top="0.74803149606299213" bottom="0.74803149606299213" header="0.31496062992125984" footer="0.31496062992125984"/>
  <pageSetup paperSize="9" orientation="portrait" r:id="rId1"/>
</worksheet>
</file>

<file path=xl/worksheets/sheet7.xml><?xml version="1.0" encoding="utf-8"?>
<worksheet xmlns="http://schemas.openxmlformats.org/spreadsheetml/2006/main" xmlns:r="http://schemas.openxmlformats.org/officeDocument/2006/relationships">
  <dimension ref="A1:G31"/>
  <sheetViews>
    <sheetView tabSelected="1" workbookViewId="0">
      <selection activeCell="B5" sqref="B5:D5"/>
    </sheetView>
  </sheetViews>
  <sheetFormatPr defaultRowHeight="13.5"/>
  <cols>
    <col min="1" max="1" width="17.875" customWidth="1"/>
    <col min="2" max="2" width="17.375" customWidth="1"/>
    <col min="3" max="3" width="19.125" customWidth="1"/>
    <col min="4" max="4" width="17.5" customWidth="1"/>
  </cols>
  <sheetData>
    <row r="1" spans="1:7" ht="24">
      <c r="A1" s="31" t="s">
        <v>98</v>
      </c>
      <c r="B1" s="31" t="s">
        <v>0</v>
      </c>
      <c r="C1" s="31" t="s">
        <v>0</v>
      </c>
      <c r="D1" s="31" t="s">
        <v>0</v>
      </c>
    </row>
    <row r="2" spans="1:7" ht="23.25" customHeight="1">
      <c r="A2" s="6" t="s">
        <v>0</v>
      </c>
      <c r="B2" s="6" t="s">
        <v>0</v>
      </c>
      <c r="C2" s="6" t="s">
        <v>0</v>
      </c>
      <c r="D2" s="10" t="s">
        <v>11</v>
      </c>
    </row>
    <row r="3" spans="1:7" ht="40.5" customHeight="1">
      <c r="A3" s="7" t="s">
        <v>16</v>
      </c>
      <c r="B3" s="7" t="s">
        <v>14</v>
      </c>
      <c r="C3" s="7" t="s">
        <v>15</v>
      </c>
      <c r="D3" s="8" t="s">
        <v>12</v>
      </c>
    </row>
    <row r="4" spans="1:7" ht="31.5" customHeight="1">
      <c r="A4" s="9" t="s">
        <v>13</v>
      </c>
      <c r="B4" s="12">
        <f>SUM(B5:B31)</f>
        <v>11646</v>
      </c>
      <c r="C4" s="12">
        <f>SUM(C5:C31)</f>
        <v>14173</v>
      </c>
      <c r="D4" s="12">
        <f>SUM(D5:D31)</f>
        <v>17678</v>
      </c>
    </row>
    <row r="5" spans="1:7" ht="22.5" customHeight="1">
      <c r="A5" s="11" t="s">
        <v>17</v>
      </c>
      <c r="B5" s="13">
        <v>902</v>
      </c>
      <c r="C5" s="13">
        <v>957</v>
      </c>
      <c r="D5" s="13">
        <v>957</v>
      </c>
      <c r="G5" s="18"/>
    </row>
    <row r="6" spans="1:7" ht="22.5" customHeight="1">
      <c r="A6" s="11" t="s">
        <v>18</v>
      </c>
      <c r="B6" s="13">
        <v>949</v>
      </c>
      <c r="C6" s="13">
        <v>1020</v>
      </c>
      <c r="D6" s="13">
        <v>1020</v>
      </c>
      <c r="G6" s="18"/>
    </row>
    <row r="7" spans="1:7" ht="22.5" customHeight="1">
      <c r="A7" s="11" t="s">
        <v>19</v>
      </c>
      <c r="B7" s="13">
        <v>1196</v>
      </c>
      <c r="C7" s="13">
        <v>1310</v>
      </c>
      <c r="D7" s="13">
        <v>1461</v>
      </c>
      <c r="G7" s="18"/>
    </row>
    <row r="8" spans="1:7" ht="22.5" customHeight="1">
      <c r="A8" s="11" t="s">
        <v>20</v>
      </c>
      <c r="B8" s="13">
        <v>381</v>
      </c>
      <c r="C8" s="13">
        <v>498</v>
      </c>
      <c r="D8" s="13">
        <v>611</v>
      </c>
      <c r="G8" s="18"/>
    </row>
    <row r="9" spans="1:7" ht="22.5" customHeight="1">
      <c r="A9" s="11" t="s">
        <v>21</v>
      </c>
      <c r="B9" s="13">
        <v>288</v>
      </c>
      <c r="C9" s="13">
        <v>378</v>
      </c>
      <c r="D9" s="13">
        <v>526</v>
      </c>
      <c r="G9" s="18"/>
    </row>
    <row r="10" spans="1:7" ht="22.5" customHeight="1">
      <c r="A10" s="11" t="s">
        <v>22</v>
      </c>
      <c r="B10" s="13">
        <v>228</v>
      </c>
      <c r="C10" s="13">
        <v>410</v>
      </c>
      <c r="D10" s="13">
        <v>688</v>
      </c>
      <c r="G10" s="18"/>
    </row>
    <row r="11" spans="1:7" ht="22.5" customHeight="1">
      <c r="A11" s="11" t="s">
        <v>23</v>
      </c>
      <c r="B11" s="13">
        <v>240</v>
      </c>
      <c r="C11" s="13">
        <v>342</v>
      </c>
      <c r="D11" s="13">
        <v>468</v>
      </c>
      <c r="G11" s="18"/>
    </row>
    <row r="12" spans="1:7" ht="22.5" customHeight="1">
      <c r="A12" s="11" t="s">
        <v>24</v>
      </c>
      <c r="B12" s="13">
        <v>240</v>
      </c>
      <c r="C12" s="13">
        <v>349</v>
      </c>
      <c r="D12" s="13">
        <v>499</v>
      </c>
      <c r="G12" s="18"/>
    </row>
    <row r="13" spans="1:7" ht="22.5" customHeight="1">
      <c r="A13" s="11" t="s">
        <v>25</v>
      </c>
      <c r="B13" s="13">
        <v>154</v>
      </c>
      <c r="C13" s="13">
        <v>265</v>
      </c>
      <c r="D13" s="13">
        <v>421</v>
      </c>
      <c r="G13" s="18"/>
    </row>
    <row r="14" spans="1:7" ht="22.5" customHeight="1">
      <c r="A14" s="11" t="s">
        <v>26</v>
      </c>
      <c r="B14" s="13">
        <v>187</v>
      </c>
      <c r="C14" s="13">
        <v>373</v>
      </c>
      <c r="D14" s="13">
        <v>623</v>
      </c>
      <c r="G14" s="18"/>
    </row>
    <row r="15" spans="1:7" ht="22.5" customHeight="1">
      <c r="A15" s="11" t="s">
        <v>27</v>
      </c>
      <c r="B15" s="13">
        <v>183</v>
      </c>
      <c r="C15" s="13">
        <v>228</v>
      </c>
      <c r="D15" s="13">
        <v>347</v>
      </c>
      <c r="G15" s="18"/>
    </row>
    <row r="16" spans="1:7" ht="22.5" customHeight="1">
      <c r="A16" s="11" t="s">
        <v>28</v>
      </c>
      <c r="B16" s="13">
        <v>174</v>
      </c>
      <c r="C16" s="13">
        <v>318</v>
      </c>
      <c r="D16" s="13">
        <v>464</v>
      </c>
      <c r="G16" s="18"/>
    </row>
    <row r="17" spans="1:7" ht="22.5" customHeight="1">
      <c r="A17" s="11" t="s">
        <v>29</v>
      </c>
      <c r="B17" s="13">
        <v>143</v>
      </c>
      <c r="C17" s="13">
        <v>176</v>
      </c>
      <c r="D17" s="13">
        <v>273</v>
      </c>
      <c r="G17" s="18"/>
    </row>
    <row r="18" spans="1:7" ht="22.5" customHeight="1">
      <c r="A18" s="11" t="s">
        <v>30</v>
      </c>
      <c r="B18" s="13">
        <v>197</v>
      </c>
      <c r="C18" s="13">
        <v>301</v>
      </c>
      <c r="D18" s="13">
        <v>463</v>
      </c>
      <c r="G18" s="18"/>
    </row>
    <row r="19" spans="1:7" ht="22.5" customHeight="1">
      <c r="A19" s="11" t="s">
        <v>31</v>
      </c>
      <c r="B19" s="13">
        <v>221</v>
      </c>
      <c r="C19" s="13">
        <v>400</v>
      </c>
      <c r="D19" s="13">
        <v>652</v>
      </c>
      <c r="G19" s="18"/>
    </row>
    <row r="20" spans="1:7" ht="22.5" customHeight="1">
      <c r="A20" s="11" t="s">
        <v>32</v>
      </c>
      <c r="B20" s="13">
        <v>167</v>
      </c>
      <c r="C20" s="13">
        <v>246</v>
      </c>
      <c r="D20" s="13">
        <v>421</v>
      </c>
      <c r="G20" s="18"/>
    </row>
    <row r="21" spans="1:7" ht="22.5" customHeight="1">
      <c r="A21" s="11" t="s">
        <v>33</v>
      </c>
      <c r="B21" s="13">
        <v>101</v>
      </c>
      <c r="C21" s="13">
        <v>179</v>
      </c>
      <c r="D21" s="13">
        <v>302</v>
      </c>
      <c r="G21" s="18"/>
    </row>
    <row r="22" spans="1:7" ht="22.5" customHeight="1">
      <c r="A22" s="11" t="s">
        <v>34</v>
      </c>
      <c r="B22" s="13">
        <v>132</v>
      </c>
      <c r="C22" s="13">
        <v>195</v>
      </c>
      <c r="D22" s="13">
        <v>303</v>
      </c>
      <c r="G22" s="18"/>
    </row>
    <row r="23" spans="1:7" ht="22.5" customHeight="1">
      <c r="A23" s="11" t="s">
        <v>35</v>
      </c>
      <c r="B23" s="13">
        <v>248</v>
      </c>
      <c r="C23" s="13">
        <v>469</v>
      </c>
      <c r="D23" s="13">
        <v>757</v>
      </c>
      <c r="G23" s="18"/>
    </row>
    <row r="24" spans="1:7" ht="22.5" customHeight="1">
      <c r="A24" s="11" t="s">
        <v>36</v>
      </c>
      <c r="B24" s="13">
        <v>179</v>
      </c>
      <c r="C24" s="13">
        <v>334</v>
      </c>
      <c r="D24" s="13">
        <v>530</v>
      </c>
      <c r="G24" s="18"/>
    </row>
    <row r="25" spans="1:7" ht="22.5" customHeight="1">
      <c r="A25" s="11" t="s">
        <v>37</v>
      </c>
      <c r="B25" s="13">
        <v>91</v>
      </c>
      <c r="C25" s="13">
        <v>142</v>
      </c>
      <c r="D25" s="13">
        <v>217</v>
      </c>
      <c r="G25" s="18"/>
    </row>
    <row r="26" spans="1:7" ht="22.5" customHeight="1">
      <c r="A26" s="11" t="s">
        <v>38</v>
      </c>
      <c r="B26" s="13">
        <v>114</v>
      </c>
      <c r="C26" s="13">
        <v>178</v>
      </c>
      <c r="D26" s="13">
        <v>267</v>
      </c>
      <c r="G26" s="18"/>
    </row>
    <row r="27" spans="1:7" ht="22.5" customHeight="1">
      <c r="A27" s="11" t="s">
        <v>39</v>
      </c>
      <c r="B27" s="13">
        <v>134</v>
      </c>
      <c r="C27" s="13">
        <v>222</v>
      </c>
      <c r="D27" s="13">
        <v>351</v>
      </c>
      <c r="G27" s="18"/>
    </row>
    <row r="28" spans="1:7" ht="22.5" customHeight="1">
      <c r="A28" s="11" t="s">
        <v>40</v>
      </c>
      <c r="B28" s="13">
        <f>395+74-377</f>
        <v>92</v>
      </c>
      <c r="C28" s="13">
        <v>134</v>
      </c>
      <c r="D28" s="13">
        <v>179</v>
      </c>
      <c r="G28" s="18"/>
    </row>
    <row r="29" spans="1:7" ht="22.5" customHeight="1">
      <c r="A29" s="14" t="s">
        <v>41</v>
      </c>
      <c r="B29" s="15">
        <f>90</f>
        <v>90</v>
      </c>
      <c r="C29" s="15">
        <v>150</v>
      </c>
      <c r="D29" s="15">
        <v>240</v>
      </c>
      <c r="G29" s="18"/>
    </row>
    <row r="30" spans="1:7" ht="22.5" customHeight="1">
      <c r="A30" s="11" t="s">
        <v>42</v>
      </c>
      <c r="B30" s="16">
        <f>384-274</f>
        <v>110</v>
      </c>
      <c r="C30" s="16">
        <v>148</v>
      </c>
      <c r="D30" s="16">
        <v>187</v>
      </c>
      <c r="G30" s="18"/>
    </row>
    <row r="31" spans="1:7" ht="22.5" customHeight="1">
      <c r="A31" s="11" t="s">
        <v>52</v>
      </c>
      <c r="B31" s="17">
        <v>4505</v>
      </c>
      <c r="C31" s="17">
        <v>4451</v>
      </c>
      <c r="D31" s="17">
        <v>4451</v>
      </c>
      <c r="G31" s="18"/>
    </row>
  </sheetData>
  <mergeCells count="1">
    <mergeCell ref="A1:D1"/>
  </mergeCells>
  <phoneticPr fontId="7" type="noConversion"/>
  <printOptions horizontalCentered="1" verticalCentered="1"/>
  <pageMargins left="0.70866141732283472" right="0.70866141732283472" top="0.74803149606299213" bottom="0.74803149606299213" header="0.31496062992125984" footer="0.31496062992125984"/>
  <pageSetup paperSize="9" orientation="portrait" verticalDpi="0" r:id="rId1"/>
</worksheet>
</file>

<file path=xl/worksheets/sheet8.xml><?xml version="1.0" encoding="utf-8"?>
<worksheet xmlns="http://schemas.openxmlformats.org/spreadsheetml/2006/main" xmlns:r="http://schemas.openxmlformats.org/officeDocument/2006/relationships">
  <dimension ref="A1:D8"/>
  <sheetViews>
    <sheetView tabSelected="1" workbookViewId="0">
      <selection activeCell="B5" sqref="B5:D5"/>
    </sheetView>
  </sheetViews>
  <sheetFormatPr defaultRowHeight="13.5"/>
  <cols>
    <col min="1" max="1" width="12.125" customWidth="1"/>
    <col min="2" max="2" width="23.5" customWidth="1"/>
    <col min="3" max="3" width="16.25" customWidth="1"/>
    <col min="4" max="4" width="26.25" customWidth="1"/>
  </cols>
  <sheetData>
    <row r="1" spans="1:4" ht="41.65" customHeight="1">
      <c r="A1" s="27" t="s">
        <v>54</v>
      </c>
      <c r="B1" s="27" t="s">
        <v>1</v>
      </c>
      <c r="C1" s="27" t="s">
        <v>1</v>
      </c>
      <c r="D1" s="28" t="s">
        <v>1</v>
      </c>
    </row>
    <row r="2" spans="1:4" s="3" customFormat="1" ht="37.9" customHeight="1">
      <c r="A2" s="2" t="s">
        <v>2</v>
      </c>
      <c r="B2" s="29" t="s">
        <v>99</v>
      </c>
      <c r="C2" s="29" t="s">
        <v>0</v>
      </c>
      <c r="D2" s="29" t="s">
        <v>0</v>
      </c>
    </row>
    <row r="3" spans="1:4" s="3" customFormat="1" ht="37.9" customHeight="1">
      <c r="A3" s="2" t="s">
        <v>3</v>
      </c>
      <c r="B3" s="4" t="s">
        <v>9</v>
      </c>
      <c r="C3" s="5" t="s">
        <v>4</v>
      </c>
      <c r="D3" s="2" t="s">
        <v>60</v>
      </c>
    </row>
    <row r="4" spans="1:4" s="3" customFormat="1" ht="191.25" customHeight="1">
      <c r="A4" s="5" t="s">
        <v>5</v>
      </c>
      <c r="B4" s="30" t="s">
        <v>74</v>
      </c>
      <c r="C4" s="30" t="s">
        <v>0</v>
      </c>
      <c r="D4" s="30" t="s">
        <v>0</v>
      </c>
    </row>
    <row r="5" spans="1:4" s="3" customFormat="1" ht="134.25" customHeight="1">
      <c r="A5" s="2" t="s">
        <v>6</v>
      </c>
      <c r="B5" s="30" t="s">
        <v>62</v>
      </c>
      <c r="C5" s="30"/>
      <c r="D5" s="30"/>
    </row>
    <row r="6" spans="1:4" s="3" customFormat="1" ht="108.75" customHeight="1">
      <c r="A6" s="2" t="s">
        <v>7</v>
      </c>
      <c r="B6" s="30" t="s">
        <v>97</v>
      </c>
      <c r="C6" s="30" t="s">
        <v>0</v>
      </c>
      <c r="D6" s="30" t="s">
        <v>0</v>
      </c>
    </row>
    <row r="7" spans="1:4" s="3" customFormat="1" ht="106.5" customHeight="1">
      <c r="A7" s="2" t="s">
        <v>8</v>
      </c>
      <c r="B7" s="30" t="s">
        <v>55</v>
      </c>
      <c r="C7" s="30" t="s">
        <v>0</v>
      </c>
      <c r="D7" s="30" t="s">
        <v>0</v>
      </c>
    </row>
    <row r="8" spans="1:4" ht="30" customHeight="1">
      <c r="A8" s="1" t="s">
        <v>0</v>
      </c>
      <c r="B8" s="25" t="s">
        <v>0</v>
      </c>
      <c r="C8" s="26" t="s">
        <v>0</v>
      </c>
      <c r="D8" s="26" t="s">
        <v>0</v>
      </c>
    </row>
  </sheetData>
  <mergeCells count="7">
    <mergeCell ref="B8:D8"/>
    <mergeCell ref="A1:D1"/>
    <mergeCell ref="B2:D2"/>
    <mergeCell ref="B4:D4"/>
    <mergeCell ref="B5:D5"/>
    <mergeCell ref="B6:D6"/>
    <mergeCell ref="B7:D7"/>
  </mergeCells>
  <phoneticPr fontId="7" type="noConversion"/>
  <printOptions horizontalCentered="1" verticalCentered="1"/>
  <pageMargins left="0.70866141732283472" right="0.70866141732283472" top="0.74803149606299213" bottom="0.74803149606299213" header="0.31496062992125984" footer="0.31496062992125984"/>
  <pageSetup paperSize="9" orientation="portrait" r:id="rId1"/>
</worksheet>
</file>

<file path=xl/worksheets/sheet9.xml><?xml version="1.0" encoding="utf-8"?>
<worksheet xmlns="http://schemas.openxmlformats.org/spreadsheetml/2006/main" xmlns:r="http://schemas.openxmlformats.org/officeDocument/2006/relationships">
  <dimension ref="A1:G31"/>
  <sheetViews>
    <sheetView tabSelected="1" workbookViewId="0">
      <selection activeCell="B5" sqref="B5:D5"/>
    </sheetView>
  </sheetViews>
  <sheetFormatPr defaultRowHeight="13.5"/>
  <cols>
    <col min="1" max="1" width="18.25" customWidth="1"/>
    <col min="2" max="2" width="16.25" customWidth="1"/>
    <col min="3" max="3" width="17" customWidth="1"/>
    <col min="4" max="4" width="17.375" customWidth="1"/>
  </cols>
  <sheetData>
    <row r="1" spans="1:7" ht="47.25" customHeight="1">
      <c r="A1" s="31" t="s">
        <v>53</v>
      </c>
      <c r="B1" s="31" t="s">
        <v>0</v>
      </c>
      <c r="C1" s="31" t="s">
        <v>0</v>
      </c>
      <c r="D1" s="31" t="s">
        <v>0</v>
      </c>
    </row>
    <row r="2" spans="1:7" ht="23.25" customHeight="1">
      <c r="A2" s="6" t="s">
        <v>0</v>
      </c>
      <c r="B2" s="6" t="s">
        <v>0</v>
      </c>
      <c r="C2" s="6" t="s">
        <v>0</v>
      </c>
      <c r="D2" s="10" t="s">
        <v>11</v>
      </c>
    </row>
    <row r="3" spans="1:7" ht="40.5" customHeight="1">
      <c r="A3" s="7" t="s">
        <v>16</v>
      </c>
      <c r="B3" s="7" t="s">
        <v>14</v>
      </c>
      <c r="C3" s="7" t="s">
        <v>15</v>
      </c>
      <c r="D3" s="8" t="s">
        <v>12</v>
      </c>
    </row>
    <row r="4" spans="1:7" ht="31.5" customHeight="1">
      <c r="A4" s="9" t="s">
        <v>13</v>
      </c>
      <c r="B4" s="12">
        <f>SUM(B5:B31)</f>
        <v>651</v>
      </c>
      <c r="C4" s="12">
        <f>SUM(C5:C31)</f>
        <v>651</v>
      </c>
      <c r="D4" s="12">
        <f>SUM(D5:D31)</f>
        <v>851</v>
      </c>
    </row>
    <row r="5" spans="1:7" ht="21.75" customHeight="1">
      <c r="A5" s="11" t="s">
        <v>17</v>
      </c>
      <c r="B5" s="13"/>
      <c r="C5" s="13"/>
      <c r="D5" s="13"/>
      <c r="G5" s="18"/>
    </row>
    <row r="6" spans="1:7" ht="21.75" customHeight="1">
      <c r="A6" s="11" t="s">
        <v>18</v>
      </c>
      <c r="B6" s="13"/>
      <c r="C6" s="13"/>
      <c r="D6" s="13"/>
      <c r="G6" s="18"/>
    </row>
    <row r="7" spans="1:7" ht="21.75" customHeight="1">
      <c r="A7" s="11" t="s">
        <v>19</v>
      </c>
      <c r="B7" s="13"/>
      <c r="C7" s="13"/>
      <c r="D7" s="13"/>
      <c r="G7" s="18"/>
    </row>
    <row r="8" spans="1:7" ht="21.75" customHeight="1">
      <c r="A8" s="11" t="s">
        <v>20</v>
      </c>
      <c r="B8" s="13"/>
      <c r="C8" s="13"/>
      <c r="D8" s="13"/>
      <c r="G8" s="18"/>
    </row>
    <row r="9" spans="1:7" ht="21.75" customHeight="1">
      <c r="A9" s="11" t="s">
        <v>21</v>
      </c>
      <c r="B9" s="13"/>
      <c r="C9" s="13"/>
      <c r="D9" s="13"/>
      <c r="G9" s="18"/>
    </row>
    <row r="10" spans="1:7" ht="21.75" customHeight="1">
      <c r="A10" s="11" t="s">
        <v>22</v>
      </c>
      <c r="B10" s="13"/>
      <c r="C10" s="13"/>
      <c r="D10" s="13"/>
      <c r="G10" s="18"/>
    </row>
    <row r="11" spans="1:7" ht="21.75" customHeight="1">
      <c r="A11" s="11" t="s">
        <v>23</v>
      </c>
      <c r="B11" s="13"/>
      <c r="C11" s="13"/>
      <c r="D11" s="13"/>
      <c r="G11" s="18"/>
    </row>
    <row r="12" spans="1:7" ht="21.75" customHeight="1">
      <c r="A12" s="11" t="s">
        <v>24</v>
      </c>
      <c r="B12" s="13"/>
      <c r="C12" s="13"/>
      <c r="D12" s="13"/>
      <c r="G12" s="18"/>
    </row>
    <row r="13" spans="1:7" ht="21.75" customHeight="1">
      <c r="A13" s="11" t="s">
        <v>25</v>
      </c>
      <c r="B13" s="13"/>
      <c r="C13" s="13"/>
      <c r="D13" s="13"/>
      <c r="G13" s="18"/>
    </row>
    <row r="14" spans="1:7" ht="21.75" customHeight="1">
      <c r="A14" s="11" t="s">
        <v>26</v>
      </c>
      <c r="B14" s="13"/>
      <c r="C14" s="13"/>
      <c r="D14" s="13"/>
      <c r="G14" s="18"/>
    </row>
    <row r="15" spans="1:7" ht="21.75" customHeight="1">
      <c r="A15" s="11" t="s">
        <v>27</v>
      </c>
      <c r="B15" s="13"/>
      <c r="C15" s="13"/>
      <c r="D15" s="13"/>
      <c r="G15" s="18"/>
    </row>
    <row r="16" spans="1:7" ht="21.75" customHeight="1">
      <c r="A16" s="11" t="s">
        <v>28</v>
      </c>
      <c r="B16" s="13"/>
      <c r="C16" s="13"/>
      <c r="D16" s="13"/>
      <c r="G16" s="18"/>
    </row>
    <row r="17" spans="1:7" ht="21.75" customHeight="1">
      <c r="A17" s="11" t="s">
        <v>29</v>
      </c>
      <c r="B17" s="13"/>
      <c r="C17" s="13"/>
      <c r="D17" s="13"/>
      <c r="G17" s="18"/>
    </row>
    <row r="18" spans="1:7" ht="21.75" customHeight="1">
      <c r="A18" s="11" t="s">
        <v>30</v>
      </c>
      <c r="B18" s="13"/>
      <c r="C18" s="13"/>
      <c r="D18" s="13"/>
      <c r="G18" s="18"/>
    </row>
    <row r="19" spans="1:7" ht="21.75" customHeight="1">
      <c r="A19" s="11" t="s">
        <v>31</v>
      </c>
      <c r="B19" s="13"/>
      <c r="C19" s="13"/>
      <c r="D19" s="13"/>
      <c r="G19" s="18"/>
    </row>
    <row r="20" spans="1:7" ht="21.75" customHeight="1">
      <c r="A20" s="11" t="s">
        <v>32</v>
      </c>
      <c r="B20" s="13"/>
      <c r="C20" s="13"/>
      <c r="D20" s="13"/>
      <c r="G20" s="18"/>
    </row>
    <row r="21" spans="1:7" ht="21.75" customHeight="1">
      <c r="A21" s="11" t="s">
        <v>33</v>
      </c>
      <c r="B21" s="13"/>
      <c r="C21" s="13"/>
      <c r="D21" s="13"/>
      <c r="G21" s="18"/>
    </row>
    <row r="22" spans="1:7" ht="21.75" customHeight="1">
      <c r="A22" s="11" t="s">
        <v>34</v>
      </c>
      <c r="B22" s="13"/>
      <c r="C22" s="13"/>
      <c r="D22" s="13"/>
      <c r="G22" s="18"/>
    </row>
    <row r="23" spans="1:7" ht="21.75" customHeight="1">
      <c r="A23" s="11" t="s">
        <v>35</v>
      </c>
      <c r="B23" s="13"/>
      <c r="C23" s="13"/>
      <c r="D23" s="13"/>
      <c r="G23" s="18"/>
    </row>
    <row r="24" spans="1:7" ht="21.75" customHeight="1">
      <c r="A24" s="11" t="s">
        <v>36</v>
      </c>
      <c r="B24" s="13"/>
      <c r="C24" s="13"/>
      <c r="D24" s="13"/>
      <c r="G24" s="18"/>
    </row>
    <row r="25" spans="1:7" ht="21.75" customHeight="1">
      <c r="A25" s="11" t="s">
        <v>37</v>
      </c>
      <c r="B25" s="13"/>
      <c r="C25" s="13"/>
      <c r="D25" s="13"/>
      <c r="G25" s="18"/>
    </row>
    <row r="26" spans="1:7" ht="21.75" customHeight="1">
      <c r="A26" s="11" t="s">
        <v>38</v>
      </c>
      <c r="B26" s="13"/>
      <c r="C26" s="13"/>
      <c r="D26" s="13"/>
      <c r="G26" s="18"/>
    </row>
    <row r="27" spans="1:7" ht="21.75" customHeight="1">
      <c r="A27" s="11" t="s">
        <v>39</v>
      </c>
      <c r="B27" s="13"/>
      <c r="C27" s="13"/>
      <c r="D27" s="13"/>
      <c r="G27" s="18"/>
    </row>
    <row r="28" spans="1:7" ht="21.75" customHeight="1">
      <c r="A28" s="11" t="s">
        <v>40</v>
      </c>
      <c r="B28" s="13">
        <v>377</v>
      </c>
      <c r="C28" s="13">
        <v>377</v>
      </c>
      <c r="D28" s="13">
        <v>452</v>
      </c>
      <c r="G28" s="18"/>
    </row>
    <row r="29" spans="1:7" ht="21.75" customHeight="1">
      <c r="A29" s="14" t="s">
        <v>41</v>
      </c>
      <c r="B29" s="15"/>
      <c r="C29" s="15"/>
      <c r="D29" s="15"/>
      <c r="G29" s="18"/>
    </row>
    <row r="30" spans="1:7" ht="21.75" customHeight="1">
      <c r="A30" s="11" t="s">
        <v>42</v>
      </c>
      <c r="B30" s="16">
        <v>274</v>
      </c>
      <c r="C30" s="16">
        <v>274</v>
      </c>
      <c r="D30" s="16">
        <v>399</v>
      </c>
      <c r="G30" s="18"/>
    </row>
    <row r="31" spans="1:7" ht="21.75" customHeight="1">
      <c r="A31" s="11" t="s">
        <v>52</v>
      </c>
      <c r="B31" s="17"/>
      <c r="C31" s="17"/>
      <c r="D31" s="17"/>
      <c r="G31" s="18"/>
    </row>
  </sheetData>
  <mergeCells count="1">
    <mergeCell ref="A1:D1"/>
  </mergeCells>
  <phoneticPr fontId="7" type="noConversion"/>
  <printOptions horizontalCentered="1" verticalCentered="1"/>
  <pageMargins left="0.70866141732283472" right="0.70866141732283472" top="0.74803149606299213" bottom="0.74803149606299213" header="0.31496062992125984" footer="0.31496062992125984"/>
  <pageSetup paperSize="9" orientation="portrait" verticalDpi="0" r:id="rId1"/>
</worksheet>
</file>

<file path=xl/worksheets/sheet10.xml><?xml version="1.0" encoding="utf-8"?>
<worksheet xmlns="http://schemas.openxmlformats.org/spreadsheetml/2006/main" xmlns:r="http://schemas.openxmlformats.org/officeDocument/2006/relationships">
  <dimension ref="A1:D8"/>
  <sheetViews>
    <sheetView tabSelected="1" workbookViewId="0">
      <selection activeCell="B5" sqref="B5:D5"/>
    </sheetView>
  </sheetViews>
  <sheetFormatPr defaultRowHeight="13.5"/>
  <cols>
    <col min="1" max="1" width="12.125" customWidth="1"/>
    <col min="2" max="2" width="23.5" customWidth="1"/>
    <col min="3" max="3" width="16.25" customWidth="1"/>
    <col min="4" max="4" width="26.25" customWidth="1"/>
  </cols>
  <sheetData>
    <row r="1" spans="1:4" ht="41.65" customHeight="1">
      <c r="A1" s="27" t="s">
        <v>56</v>
      </c>
      <c r="B1" s="27" t="s">
        <v>1</v>
      </c>
      <c r="C1" s="27" t="s">
        <v>1</v>
      </c>
      <c r="D1" s="28" t="s">
        <v>1</v>
      </c>
    </row>
    <row r="2" spans="1:4" s="3" customFormat="1" ht="37.9" customHeight="1">
      <c r="A2" s="2" t="s">
        <v>2</v>
      </c>
      <c r="B2" s="29" t="s">
        <v>57</v>
      </c>
      <c r="C2" s="29" t="s">
        <v>0</v>
      </c>
      <c r="D2" s="29" t="s">
        <v>0</v>
      </c>
    </row>
    <row r="3" spans="1:4" s="3" customFormat="1" ht="37.9" customHeight="1">
      <c r="A3" s="2" t="s">
        <v>3</v>
      </c>
      <c r="B3" s="4" t="s">
        <v>58</v>
      </c>
      <c r="C3" s="5" t="s">
        <v>4</v>
      </c>
      <c r="D3" s="2" t="s">
        <v>59</v>
      </c>
    </row>
    <row r="4" spans="1:4" s="3" customFormat="1" ht="183" customHeight="1">
      <c r="A4" s="5" t="s">
        <v>5</v>
      </c>
      <c r="B4" s="35" t="s">
        <v>73</v>
      </c>
      <c r="C4" s="35" t="s">
        <v>0</v>
      </c>
      <c r="D4" s="35" t="s">
        <v>0</v>
      </c>
    </row>
    <row r="5" spans="1:4" s="3" customFormat="1" ht="105" customHeight="1">
      <c r="A5" s="2" t="s">
        <v>6</v>
      </c>
      <c r="B5" s="30" t="s">
        <v>63</v>
      </c>
      <c r="C5" s="30"/>
      <c r="D5" s="30"/>
    </row>
    <row r="6" spans="1:4" s="3" customFormat="1" ht="92.25" customHeight="1">
      <c r="A6" s="2" t="s">
        <v>61</v>
      </c>
      <c r="B6" s="36" t="s">
        <v>64</v>
      </c>
      <c r="C6" s="37"/>
      <c r="D6" s="38"/>
    </row>
    <row r="7" spans="1:4" s="3" customFormat="1" ht="69.75" customHeight="1">
      <c r="A7" s="2" t="s">
        <v>8</v>
      </c>
      <c r="B7" s="30" t="s">
        <v>65</v>
      </c>
      <c r="C7" s="30" t="s">
        <v>0</v>
      </c>
      <c r="D7" s="30" t="s">
        <v>0</v>
      </c>
    </row>
    <row r="8" spans="1:4" ht="30" customHeight="1">
      <c r="A8" s="1" t="s">
        <v>0</v>
      </c>
      <c r="B8" s="25" t="s">
        <v>0</v>
      </c>
      <c r="C8" s="26" t="s">
        <v>0</v>
      </c>
      <c r="D8" s="26" t="s">
        <v>0</v>
      </c>
    </row>
  </sheetData>
  <mergeCells count="7">
    <mergeCell ref="B8:D8"/>
    <mergeCell ref="B6:D6"/>
    <mergeCell ref="A1:D1"/>
    <mergeCell ref="B2:D2"/>
    <mergeCell ref="B4:D4"/>
    <mergeCell ref="B5:D5"/>
    <mergeCell ref="B7:D7"/>
  </mergeCells>
  <phoneticPr fontId="7" type="noConversion"/>
  <printOptions horizontalCentered="1" verticalCentered="1"/>
  <pageMargins left="0.70866141732283472" right="0.70866141732283472" top="0.74803149606299213" bottom="0.74803149606299213" header="0.31496062992125984" footer="0.31496062992125984"/>
  <pageSetup paperSize="9" orientation="portrait" r:id="rId1"/>
</worksheet>
</file>

<file path=xl/worksheets/sheet11.xml><?xml version="1.0" encoding="utf-8"?>
<worksheet xmlns="http://schemas.openxmlformats.org/spreadsheetml/2006/main" xmlns:r="http://schemas.openxmlformats.org/officeDocument/2006/relationships">
  <dimension ref="A1:G31"/>
  <sheetViews>
    <sheetView tabSelected="1" workbookViewId="0">
      <selection activeCell="B5" sqref="B5:D5"/>
    </sheetView>
  </sheetViews>
  <sheetFormatPr defaultRowHeight="13.5"/>
  <cols>
    <col min="1" max="1" width="19.25" customWidth="1"/>
    <col min="2" max="2" width="18.25" customWidth="1"/>
    <col min="3" max="3" width="18.375" customWidth="1"/>
    <col min="4" max="4" width="18.625" customWidth="1"/>
  </cols>
  <sheetData>
    <row r="1" spans="1:7" ht="24">
      <c r="A1" s="31" t="s">
        <v>70</v>
      </c>
      <c r="B1" s="31" t="s">
        <v>0</v>
      </c>
      <c r="C1" s="31" t="s">
        <v>0</v>
      </c>
      <c r="D1" s="31" t="s">
        <v>0</v>
      </c>
    </row>
    <row r="2" spans="1:7" ht="21.75" customHeight="1">
      <c r="A2" s="6" t="s">
        <v>0</v>
      </c>
      <c r="B2" s="6" t="s">
        <v>0</v>
      </c>
      <c r="C2" s="6" t="s">
        <v>0</v>
      </c>
      <c r="D2" s="10" t="s">
        <v>11</v>
      </c>
    </row>
    <row r="3" spans="1:7" ht="39" customHeight="1">
      <c r="A3" s="7" t="s">
        <v>16</v>
      </c>
      <c r="B3" s="7" t="s">
        <v>14</v>
      </c>
      <c r="C3" s="7" t="s">
        <v>15</v>
      </c>
      <c r="D3" s="8" t="s">
        <v>12</v>
      </c>
    </row>
    <row r="4" spans="1:7" ht="31.5" customHeight="1">
      <c r="A4" s="9" t="s">
        <v>13</v>
      </c>
      <c r="B4" s="12">
        <f>SUM(B5:B31)</f>
        <v>605</v>
      </c>
      <c r="C4" s="12">
        <f>SUM(C5:C31)</f>
        <v>448</v>
      </c>
      <c r="D4" s="12">
        <f>SUM(D5:D31)</f>
        <v>605</v>
      </c>
    </row>
    <row r="5" spans="1:7" ht="22.5" customHeight="1">
      <c r="A5" s="11" t="s">
        <v>17</v>
      </c>
      <c r="B5" s="13"/>
      <c r="C5" s="13"/>
      <c r="D5" s="13"/>
      <c r="G5" s="18"/>
    </row>
    <row r="6" spans="1:7" ht="22.5" customHeight="1">
      <c r="A6" s="11" t="s">
        <v>18</v>
      </c>
      <c r="B6" s="13"/>
      <c r="C6" s="13"/>
      <c r="D6" s="13"/>
      <c r="G6" s="18"/>
    </row>
    <row r="7" spans="1:7" ht="22.5" customHeight="1">
      <c r="A7" s="11" t="s">
        <v>19</v>
      </c>
      <c r="B7" s="13">
        <v>32</v>
      </c>
      <c r="C7" s="13">
        <v>26</v>
      </c>
      <c r="D7" s="13">
        <v>32</v>
      </c>
      <c r="E7" s="18"/>
      <c r="G7" s="18"/>
    </row>
    <row r="8" spans="1:7" ht="22.5" customHeight="1">
      <c r="A8" s="11" t="s">
        <v>20</v>
      </c>
      <c r="B8" s="13">
        <v>11</v>
      </c>
      <c r="C8" s="13">
        <v>10</v>
      </c>
      <c r="D8" s="13">
        <v>11</v>
      </c>
      <c r="E8" s="18"/>
      <c r="G8" s="18"/>
    </row>
    <row r="9" spans="1:7" ht="22.5" customHeight="1">
      <c r="A9" s="11" t="s">
        <v>21</v>
      </c>
      <c r="B9" s="13">
        <v>32</v>
      </c>
      <c r="C9" s="13">
        <v>26</v>
      </c>
      <c r="D9" s="13">
        <v>32</v>
      </c>
      <c r="E9" s="18"/>
      <c r="G9" s="18"/>
    </row>
    <row r="10" spans="1:7" ht="22.5" customHeight="1">
      <c r="A10" s="11" t="s">
        <v>22</v>
      </c>
      <c r="B10" s="13">
        <v>34</v>
      </c>
      <c r="C10" s="13">
        <v>26</v>
      </c>
      <c r="D10" s="13">
        <v>34</v>
      </c>
      <c r="E10" s="18"/>
      <c r="G10" s="18"/>
    </row>
    <row r="11" spans="1:7" ht="22.5" customHeight="1">
      <c r="A11" s="11" t="s">
        <v>23</v>
      </c>
      <c r="B11" s="13">
        <v>22</v>
      </c>
      <c r="C11" s="13">
        <v>15</v>
      </c>
      <c r="D11" s="13">
        <v>22</v>
      </c>
      <c r="E11" s="18"/>
      <c r="G11" s="18"/>
    </row>
    <row r="12" spans="1:7" ht="22.5" customHeight="1">
      <c r="A12" s="11" t="s">
        <v>24</v>
      </c>
      <c r="B12" s="13">
        <v>43</v>
      </c>
      <c r="C12" s="13">
        <v>31</v>
      </c>
      <c r="D12" s="13">
        <v>43</v>
      </c>
      <c r="E12" s="18"/>
      <c r="G12" s="18"/>
    </row>
    <row r="13" spans="1:7" ht="22.5" customHeight="1">
      <c r="A13" s="11" t="s">
        <v>25</v>
      </c>
      <c r="B13" s="13">
        <v>32</v>
      </c>
      <c r="C13" s="13">
        <v>20</v>
      </c>
      <c r="D13" s="13">
        <v>32</v>
      </c>
      <c r="E13" s="18"/>
      <c r="G13" s="18"/>
    </row>
    <row r="14" spans="1:7" ht="22.5" customHeight="1">
      <c r="A14" s="11" t="s">
        <v>26</v>
      </c>
      <c r="B14" s="13">
        <v>22</v>
      </c>
      <c r="C14" s="13">
        <v>15</v>
      </c>
      <c r="D14" s="13">
        <v>22</v>
      </c>
      <c r="E14" s="18"/>
      <c r="G14" s="18"/>
    </row>
    <row r="15" spans="1:7" ht="22.5" customHeight="1">
      <c r="A15" s="11" t="s">
        <v>27</v>
      </c>
      <c r="B15" s="13">
        <v>43</v>
      </c>
      <c r="C15" s="13">
        <v>31</v>
      </c>
      <c r="D15" s="13">
        <v>43</v>
      </c>
      <c r="E15" s="18"/>
      <c r="G15" s="18"/>
    </row>
    <row r="16" spans="1:7" ht="22.5" customHeight="1">
      <c r="A16" s="11" t="s">
        <v>28</v>
      </c>
      <c r="B16" s="13">
        <v>22</v>
      </c>
      <c r="C16" s="13">
        <v>21</v>
      </c>
      <c r="D16" s="13">
        <v>22</v>
      </c>
      <c r="E16" s="18"/>
      <c r="G16" s="18"/>
    </row>
    <row r="17" spans="1:7" ht="22.5" customHeight="1">
      <c r="A17" s="11" t="s">
        <v>29</v>
      </c>
      <c r="B17" s="13">
        <v>11</v>
      </c>
      <c r="C17" s="13">
        <v>5</v>
      </c>
      <c r="D17" s="13">
        <v>11</v>
      </c>
      <c r="E17" s="18"/>
      <c r="G17" s="18"/>
    </row>
    <row r="18" spans="1:7" ht="22.5" customHeight="1">
      <c r="A18" s="11" t="s">
        <v>30</v>
      </c>
      <c r="B18" s="13">
        <v>32</v>
      </c>
      <c r="C18" s="13">
        <v>26</v>
      </c>
      <c r="D18" s="13">
        <v>32</v>
      </c>
      <c r="E18" s="18"/>
      <c r="G18" s="18"/>
    </row>
    <row r="19" spans="1:7" ht="22.5" customHeight="1">
      <c r="A19" s="11" t="s">
        <v>31</v>
      </c>
      <c r="B19" s="13">
        <v>32</v>
      </c>
      <c r="C19" s="13">
        <v>21</v>
      </c>
      <c r="D19" s="13">
        <v>32</v>
      </c>
      <c r="E19" s="18"/>
      <c r="G19" s="18"/>
    </row>
    <row r="20" spans="1:7" ht="22.5" customHeight="1">
      <c r="A20" s="11" t="s">
        <v>32</v>
      </c>
      <c r="B20" s="13">
        <v>22</v>
      </c>
      <c r="C20" s="13">
        <v>21</v>
      </c>
      <c r="D20" s="13">
        <v>22</v>
      </c>
      <c r="E20" s="18"/>
      <c r="G20" s="18"/>
    </row>
    <row r="21" spans="1:7" ht="22.5" customHeight="1">
      <c r="A21" s="11" t="s">
        <v>33</v>
      </c>
      <c r="B21" s="13">
        <v>32</v>
      </c>
      <c r="C21" s="13">
        <v>21</v>
      </c>
      <c r="D21" s="13">
        <v>32</v>
      </c>
      <c r="E21" s="18"/>
      <c r="G21" s="18"/>
    </row>
    <row r="22" spans="1:7" ht="22.5" customHeight="1">
      <c r="A22" s="11" t="s">
        <v>34</v>
      </c>
      <c r="B22" s="13">
        <v>32</v>
      </c>
      <c r="C22" s="13">
        <v>21</v>
      </c>
      <c r="D22" s="13">
        <v>32</v>
      </c>
      <c r="E22" s="18"/>
      <c r="G22" s="18"/>
    </row>
    <row r="23" spans="1:7" ht="22.5" customHeight="1">
      <c r="A23" s="11" t="s">
        <v>35</v>
      </c>
      <c r="B23" s="13">
        <v>43</v>
      </c>
      <c r="C23" s="13">
        <v>26</v>
      </c>
      <c r="D23" s="13">
        <v>43</v>
      </c>
      <c r="E23" s="18"/>
      <c r="G23" s="18"/>
    </row>
    <row r="24" spans="1:7" ht="22.5" customHeight="1">
      <c r="A24" s="11" t="s">
        <v>36</v>
      </c>
      <c r="B24" s="13">
        <v>22</v>
      </c>
      <c r="C24" s="13">
        <v>20</v>
      </c>
      <c r="D24" s="13">
        <v>22</v>
      </c>
      <c r="E24" s="18"/>
      <c r="G24" s="18"/>
    </row>
    <row r="25" spans="1:7" ht="22.5" customHeight="1">
      <c r="A25" s="11" t="s">
        <v>37</v>
      </c>
      <c r="B25" s="13">
        <v>22</v>
      </c>
      <c r="C25" s="13">
        <v>16</v>
      </c>
      <c r="D25" s="13">
        <v>22</v>
      </c>
      <c r="E25" s="18"/>
      <c r="G25" s="18"/>
    </row>
    <row r="26" spans="1:7" ht="22.5" customHeight="1">
      <c r="A26" s="11" t="s">
        <v>38</v>
      </c>
      <c r="B26" s="13">
        <v>22</v>
      </c>
      <c r="C26" s="13">
        <v>15</v>
      </c>
      <c r="D26" s="13">
        <v>22</v>
      </c>
      <c r="E26" s="18"/>
      <c r="G26" s="18"/>
    </row>
    <row r="27" spans="1:7" ht="22.5" customHeight="1">
      <c r="A27" s="11" t="s">
        <v>39</v>
      </c>
      <c r="B27" s="13">
        <v>21</v>
      </c>
      <c r="C27" s="13">
        <v>20</v>
      </c>
      <c r="D27" s="13">
        <v>21</v>
      </c>
      <c r="E27" s="18"/>
      <c r="G27" s="18"/>
    </row>
    <row r="28" spans="1:7" ht="22.5" customHeight="1">
      <c r="A28" s="11" t="s">
        <v>40</v>
      </c>
      <c r="B28" s="13"/>
      <c r="C28" s="13"/>
      <c r="D28" s="13"/>
      <c r="E28" s="18"/>
      <c r="G28" s="18"/>
    </row>
    <row r="29" spans="1:7" ht="22.5" customHeight="1">
      <c r="A29" s="14" t="s">
        <v>41</v>
      </c>
      <c r="B29" s="15">
        <v>21</v>
      </c>
      <c r="C29" s="15">
        <v>15</v>
      </c>
      <c r="D29" s="15">
        <v>21</v>
      </c>
      <c r="E29" s="18"/>
      <c r="G29" s="18"/>
    </row>
    <row r="30" spans="1:7" ht="22.5" customHeight="1">
      <c r="A30" s="11" t="s">
        <v>42</v>
      </c>
      <c r="B30" s="16"/>
      <c r="C30" s="16"/>
      <c r="D30" s="16"/>
      <c r="E30" s="18"/>
      <c r="G30" s="18"/>
    </row>
    <row r="31" spans="1:7" ht="22.5" customHeight="1">
      <c r="A31" s="11" t="s">
        <v>52</v>
      </c>
      <c r="B31" s="17"/>
      <c r="C31" s="17"/>
      <c r="D31" s="17"/>
      <c r="G31" s="18"/>
    </row>
  </sheetData>
  <mergeCells count="1">
    <mergeCell ref="A1:D1"/>
  </mergeCells>
  <phoneticPr fontId="7" type="noConversion"/>
  <printOptions horizontalCentered="1" verticalCentered="1"/>
  <pageMargins left="0.70866141732283472" right="0.70866141732283472" top="0.74803149606299213" bottom="0.74803149606299213" header="0.31496062992125984" footer="0.31496062992125984"/>
  <pageSetup paperSize="9" orientation="portrait" verticalDpi="0" r:id="rId1"/>
</worksheet>
</file>

<file path=xl/worksheets/sheet12.xml><?xml version="1.0" encoding="utf-8"?>
<worksheet xmlns="http://schemas.openxmlformats.org/spreadsheetml/2006/main" xmlns:r="http://schemas.openxmlformats.org/officeDocument/2006/relationships">
  <dimension ref="A1:D8"/>
  <sheetViews>
    <sheetView tabSelected="1" workbookViewId="0">
      <selection activeCell="B5" sqref="B5:D5"/>
    </sheetView>
  </sheetViews>
  <sheetFormatPr defaultRowHeight="13.5"/>
  <cols>
    <col min="1" max="1" width="12.125" customWidth="1"/>
    <col min="2" max="2" width="23.5" customWidth="1"/>
    <col min="3" max="3" width="16.25" customWidth="1"/>
    <col min="4" max="4" width="26.25" customWidth="1"/>
  </cols>
  <sheetData>
    <row r="1" spans="1:4" ht="41.65" customHeight="1">
      <c r="A1" s="27" t="s">
        <v>66</v>
      </c>
      <c r="B1" s="27" t="s">
        <v>1</v>
      </c>
      <c r="C1" s="27" t="s">
        <v>1</v>
      </c>
      <c r="D1" s="28" t="s">
        <v>1</v>
      </c>
    </row>
    <row r="2" spans="1:4" s="3" customFormat="1" ht="37.9" customHeight="1">
      <c r="A2" s="2" t="s">
        <v>2</v>
      </c>
      <c r="B2" s="29" t="s">
        <v>67</v>
      </c>
      <c r="C2" s="29" t="s">
        <v>0</v>
      </c>
      <c r="D2" s="29" t="s">
        <v>0</v>
      </c>
    </row>
    <row r="3" spans="1:4" s="3" customFormat="1" ht="37.9" customHeight="1">
      <c r="A3" s="2" t="s">
        <v>3</v>
      </c>
      <c r="B3" s="4" t="s">
        <v>58</v>
      </c>
      <c r="C3" s="5" t="s">
        <v>4</v>
      </c>
      <c r="D3" s="2" t="s">
        <v>59</v>
      </c>
    </row>
    <row r="4" spans="1:4" s="3" customFormat="1" ht="184.5" customHeight="1">
      <c r="A4" s="5" t="s">
        <v>5</v>
      </c>
      <c r="B4" s="30" t="s">
        <v>75</v>
      </c>
      <c r="C4" s="30" t="s">
        <v>0</v>
      </c>
      <c r="D4" s="30" t="s">
        <v>0</v>
      </c>
    </row>
    <row r="5" spans="1:4" s="3" customFormat="1" ht="107.25" customHeight="1">
      <c r="A5" s="2" t="s">
        <v>6</v>
      </c>
      <c r="B5" s="30" t="s">
        <v>68</v>
      </c>
      <c r="C5" s="30"/>
      <c r="D5" s="30"/>
    </row>
    <row r="6" spans="1:4" s="3" customFormat="1" ht="91.5" customHeight="1">
      <c r="A6" s="2" t="s">
        <v>61</v>
      </c>
      <c r="B6" s="36" t="s">
        <v>78</v>
      </c>
      <c r="C6" s="37"/>
      <c r="D6" s="38"/>
    </row>
    <row r="7" spans="1:4" s="3" customFormat="1" ht="75.75" customHeight="1">
      <c r="A7" s="2" t="s">
        <v>8</v>
      </c>
      <c r="B7" s="30" t="s">
        <v>69</v>
      </c>
      <c r="C7" s="30" t="s">
        <v>0</v>
      </c>
      <c r="D7" s="30" t="s">
        <v>0</v>
      </c>
    </row>
    <row r="8" spans="1:4" ht="30" customHeight="1">
      <c r="A8" s="1" t="s">
        <v>0</v>
      </c>
      <c r="B8" s="25" t="s">
        <v>0</v>
      </c>
      <c r="C8" s="26" t="s">
        <v>0</v>
      </c>
      <c r="D8" s="26" t="s">
        <v>0</v>
      </c>
    </row>
  </sheetData>
  <mergeCells count="7">
    <mergeCell ref="B7:D7"/>
    <mergeCell ref="B8:D8"/>
    <mergeCell ref="A1:D1"/>
    <mergeCell ref="B2:D2"/>
    <mergeCell ref="B4:D4"/>
    <mergeCell ref="B5:D5"/>
    <mergeCell ref="B6:D6"/>
  </mergeCells>
  <phoneticPr fontId="7" type="noConversion"/>
  <printOptions horizontalCentered="1" verticalCentered="1"/>
  <pageMargins left="0.70866141732283472" right="0.70866141732283472" top="0.74803149606299213" bottom="0.74803149606299213" header="0.31496062992125984" footer="0.31496062992125984"/>
  <pageSetup paperSize="9" orientation="portrait" r:id="rId1"/>
</worksheet>
</file>

<file path=xl/worksheets/sheet13.xml><?xml version="1.0" encoding="utf-8"?>
<worksheet xmlns="http://schemas.openxmlformats.org/spreadsheetml/2006/main" xmlns:r="http://schemas.openxmlformats.org/officeDocument/2006/relationships">
  <dimension ref="A1:G31"/>
  <sheetViews>
    <sheetView tabSelected="1" workbookViewId="0">
      <selection activeCell="B5" sqref="B5:D5"/>
    </sheetView>
  </sheetViews>
  <sheetFormatPr defaultRowHeight="13.5"/>
  <cols>
    <col min="1" max="1" width="17.25" customWidth="1"/>
    <col min="2" max="2" width="16.625" customWidth="1"/>
    <col min="3" max="3" width="18.25" customWidth="1"/>
    <col min="4" max="4" width="16.875" customWidth="1"/>
  </cols>
  <sheetData>
    <row r="1" spans="1:7" ht="24">
      <c r="A1" s="31" t="s">
        <v>71</v>
      </c>
      <c r="B1" s="31" t="s">
        <v>0</v>
      </c>
      <c r="C1" s="31" t="s">
        <v>0</v>
      </c>
      <c r="D1" s="31" t="s">
        <v>0</v>
      </c>
    </row>
    <row r="2" spans="1:7" ht="19.5" customHeight="1">
      <c r="A2" s="6" t="s">
        <v>0</v>
      </c>
      <c r="B2" s="6" t="s">
        <v>0</v>
      </c>
      <c r="C2" s="6" t="s">
        <v>0</v>
      </c>
      <c r="D2" s="10" t="s">
        <v>11</v>
      </c>
    </row>
    <row r="3" spans="1:7" ht="40.5" customHeight="1">
      <c r="A3" s="7" t="s">
        <v>16</v>
      </c>
      <c r="B3" s="7" t="s">
        <v>14</v>
      </c>
      <c r="C3" s="7" t="s">
        <v>15</v>
      </c>
      <c r="D3" s="8" t="s">
        <v>12</v>
      </c>
    </row>
    <row r="4" spans="1:7" ht="26.25" customHeight="1">
      <c r="A4" s="9" t="s">
        <v>13</v>
      </c>
      <c r="B4" s="12">
        <f>SUM(B5:B31)</f>
        <v>368</v>
      </c>
      <c r="C4" s="12">
        <f>SUM(C5:C31)</f>
        <v>292</v>
      </c>
      <c r="D4" s="12">
        <f>SUM(D5:D31)</f>
        <v>368</v>
      </c>
    </row>
    <row r="5" spans="1:7" ht="22.5" customHeight="1">
      <c r="A5" s="11" t="s">
        <v>17</v>
      </c>
      <c r="B5" s="13">
        <v>6</v>
      </c>
      <c r="C5" s="13">
        <v>3</v>
      </c>
      <c r="D5" s="13">
        <v>6</v>
      </c>
      <c r="E5" s="18"/>
      <c r="G5" s="18"/>
    </row>
    <row r="6" spans="1:7" ht="22.5" customHeight="1">
      <c r="A6" s="11" t="s">
        <v>18</v>
      </c>
      <c r="B6" s="13">
        <v>6</v>
      </c>
      <c r="C6" s="13">
        <v>2</v>
      </c>
      <c r="D6" s="13">
        <v>6</v>
      </c>
      <c r="E6" s="18"/>
      <c r="G6" s="18"/>
    </row>
    <row r="7" spans="1:7" ht="22.5" customHeight="1">
      <c r="A7" s="11" t="s">
        <v>19</v>
      </c>
      <c r="B7" s="13">
        <v>13</v>
      </c>
      <c r="C7" s="13">
        <v>9</v>
      </c>
      <c r="D7" s="13">
        <v>13</v>
      </c>
      <c r="E7" s="18"/>
      <c r="G7" s="18"/>
    </row>
    <row r="8" spans="1:7" ht="22.5" customHeight="1">
      <c r="A8" s="11" t="s">
        <v>20</v>
      </c>
      <c r="B8" s="13">
        <v>19</v>
      </c>
      <c r="C8" s="13">
        <v>14</v>
      </c>
      <c r="D8" s="13">
        <v>19</v>
      </c>
      <c r="E8" s="18"/>
      <c r="G8" s="18"/>
    </row>
    <row r="9" spans="1:7" ht="22.5" customHeight="1">
      <c r="A9" s="11" t="s">
        <v>21</v>
      </c>
      <c r="B9" s="13">
        <v>12</v>
      </c>
      <c r="C9" s="13">
        <v>10</v>
      </c>
      <c r="D9" s="13">
        <v>12</v>
      </c>
      <c r="E9" s="18"/>
      <c r="G9" s="18"/>
    </row>
    <row r="10" spans="1:7" ht="22.5" customHeight="1">
      <c r="A10" s="11" t="s">
        <v>22</v>
      </c>
      <c r="B10" s="13">
        <v>17</v>
      </c>
      <c r="C10" s="13">
        <v>13</v>
      </c>
      <c r="D10" s="13">
        <v>17</v>
      </c>
      <c r="E10" s="18"/>
      <c r="G10" s="18"/>
    </row>
    <row r="11" spans="1:7" ht="22.5" customHeight="1">
      <c r="A11" s="11" t="s">
        <v>23</v>
      </c>
      <c r="B11" s="13">
        <v>13</v>
      </c>
      <c r="C11" s="13">
        <v>11</v>
      </c>
      <c r="D11" s="13">
        <v>13</v>
      </c>
      <c r="E11" s="18"/>
      <c r="G11" s="18"/>
    </row>
    <row r="12" spans="1:7" ht="22.5" customHeight="1">
      <c r="A12" s="11" t="s">
        <v>24</v>
      </c>
      <c r="B12" s="13">
        <v>16</v>
      </c>
      <c r="C12" s="13">
        <v>14</v>
      </c>
      <c r="D12" s="13">
        <v>16</v>
      </c>
      <c r="E12" s="18"/>
      <c r="G12" s="18"/>
    </row>
    <row r="13" spans="1:7" ht="22.5" customHeight="1">
      <c r="A13" s="11" t="s">
        <v>25</v>
      </c>
      <c r="B13" s="13">
        <v>18</v>
      </c>
      <c r="C13" s="13">
        <v>15</v>
      </c>
      <c r="D13" s="13">
        <v>18</v>
      </c>
      <c r="E13" s="18"/>
      <c r="G13" s="18"/>
    </row>
    <row r="14" spans="1:7" ht="22.5" customHeight="1">
      <c r="A14" s="11" t="s">
        <v>26</v>
      </c>
      <c r="B14" s="13">
        <v>22</v>
      </c>
      <c r="C14" s="13">
        <v>19</v>
      </c>
      <c r="D14" s="13">
        <v>22</v>
      </c>
      <c r="E14" s="18"/>
      <c r="G14" s="18"/>
    </row>
    <row r="15" spans="1:7" ht="22.5" customHeight="1">
      <c r="A15" s="11" t="s">
        <v>27</v>
      </c>
      <c r="B15" s="13">
        <v>16</v>
      </c>
      <c r="C15" s="13">
        <v>14</v>
      </c>
      <c r="D15" s="13">
        <v>16</v>
      </c>
      <c r="E15" s="18"/>
      <c r="G15" s="18"/>
    </row>
    <row r="16" spans="1:7" ht="22.5" customHeight="1">
      <c r="A16" s="11" t="s">
        <v>28</v>
      </c>
      <c r="B16" s="13">
        <v>16</v>
      </c>
      <c r="C16" s="13">
        <v>14</v>
      </c>
      <c r="D16" s="13">
        <v>16</v>
      </c>
      <c r="E16" s="18"/>
      <c r="G16" s="18"/>
    </row>
    <row r="17" spans="1:7" ht="22.5" customHeight="1">
      <c r="A17" s="11" t="s">
        <v>29</v>
      </c>
      <c r="B17" s="13">
        <v>11</v>
      </c>
      <c r="C17" s="13">
        <v>9</v>
      </c>
      <c r="D17" s="13">
        <v>11</v>
      </c>
      <c r="E17" s="18"/>
      <c r="G17" s="18"/>
    </row>
    <row r="18" spans="1:7" ht="22.5" customHeight="1">
      <c r="A18" s="11" t="s">
        <v>30</v>
      </c>
      <c r="B18" s="13">
        <v>17</v>
      </c>
      <c r="C18" s="13">
        <v>15</v>
      </c>
      <c r="D18" s="13">
        <v>17</v>
      </c>
      <c r="E18" s="18"/>
      <c r="G18" s="18"/>
    </row>
    <row r="19" spans="1:7" ht="22.5" customHeight="1">
      <c r="A19" s="11" t="s">
        <v>31</v>
      </c>
      <c r="B19" s="13">
        <v>25</v>
      </c>
      <c r="C19" s="13">
        <v>21</v>
      </c>
      <c r="D19" s="13">
        <v>25</v>
      </c>
      <c r="E19" s="18"/>
      <c r="G19" s="18"/>
    </row>
    <row r="20" spans="1:7" ht="22.5" customHeight="1">
      <c r="A20" s="11" t="s">
        <v>32</v>
      </c>
      <c r="B20" s="13">
        <v>14</v>
      </c>
      <c r="C20" s="13">
        <v>12</v>
      </c>
      <c r="D20" s="13">
        <v>14</v>
      </c>
      <c r="E20" s="18"/>
      <c r="G20" s="18"/>
    </row>
    <row r="21" spans="1:7" ht="22.5" customHeight="1">
      <c r="A21" s="11" t="s">
        <v>33</v>
      </c>
      <c r="B21" s="13">
        <v>13</v>
      </c>
      <c r="C21" s="13">
        <v>11</v>
      </c>
      <c r="D21" s="13">
        <v>13</v>
      </c>
      <c r="E21" s="18"/>
      <c r="G21" s="18"/>
    </row>
    <row r="22" spans="1:7" ht="22.5" customHeight="1">
      <c r="A22" s="11" t="s">
        <v>34</v>
      </c>
      <c r="B22" s="13">
        <v>14</v>
      </c>
      <c r="C22" s="13">
        <v>12</v>
      </c>
      <c r="D22" s="13">
        <v>14</v>
      </c>
      <c r="E22" s="18"/>
      <c r="G22" s="18"/>
    </row>
    <row r="23" spans="1:7" ht="22.5" customHeight="1">
      <c r="A23" s="11" t="s">
        <v>35</v>
      </c>
      <c r="B23" s="13">
        <v>27</v>
      </c>
      <c r="C23" s="13">
        <v>20</v>
      </c>
      <c r="D23" s="13">
        <v>27</v>
      </c>
      <c r="E23" s="18"/>
      <c r="G23" s="18"/>
    </row>
    <row r="24" spans="1:7" ht="22.5" customHeight="1">
      <c r="A24" s="11" t="s">
        <v>36</v>
      </c>
      <c r="B24" s="13">
        <v>23</v>
      </c>
      <c r="C24" s="13">
        <v>16</v>
      </c>
      <c r="D24" s="13">
        <v>23</v>
      </c>
      <c r="E24" s="18"/>
      <c r="G24" s="18"/>
    </row>
    <row r="25" spans="1:7" ht="22.5" customHeight="1">
      <c r="A25" s="11" t="s">
        <v>37</v>
      </c>
      <c r="B25" s="13">
        <v>11</v>
      </c>
      <c r="C25" s="13">
        <v>8</v>
      </c>
      <c r="D25" s="13">
        <v>11</v>
      </c>
      <c r="E25" s="18"/>
      <c r="G25" s="18"/>
    </row>
    <row r="26" spans="1:7" ht="22.5" customHeight="1">
      <c r="A26" s="11" t="s">
        <v>38</v>
      </c>
      <c r="B26" s="13">
        <v>10</v>
      </c>
      <c r="C26" s="13">
        <v>7</v>
      </c>
      <c r="D26" s="13">
        <v>10</v>
      </c>
      <c r="E26" s="18"/>
      <c r="G26" s="18"/>
    </row>
    <row r="27" spans="1:7" ht="22.5" customHeight="1">
      <c r="A27" s="11" t="s">
        <v>39</v>
      </c>
      <c r="B27" s="13">
        <v>10</v>
      </c>
      <c r="C27" s="13">
        <v>9</v>
      </c>
      <c r="D27" s="13">
        <v>10</v>
      </c>
      <c r="E27" s="18"/>
      <c r="G27" s="18"/>
    </row>
    <row r="28" spans="1:7" ht="22.5" customHeight="1">
      <c r="A28" s="11" t="s">
        <v>40</v>
      </c>
      <c r="B28" s="13">
        <v>6</v>
      </c>
      <c r="C28" s="13">
        <v>4</v>
      </c>
      <c r="D28" s="13">
        <v>6</v>
      </c>
      <c r="E28" s="18"/>
      <c r="G28" s="18"/>
    </row>
    <row r="29" spans="1:7" ht="22.5" customHeight="1">
      <c r="A29" s="14" t="s">
        <v>41</v>
      </c>
      <c r="B29" s="15">
        <v>9</v>
      </c>
      <c r="C29" s="15">
        <v>7</v>
      </c>
      <c r="D29" s="15">
        <v>9</v>
      </c>
      <c r="E29" s="18"/>
      <c r="G29" s="18"/>
    </row>
    <row r="30" spans="1:7" ht="22.5" customHeight="1">
      <c r="A30" s="11" t="s">
        <v>42</v>
      </c>
      <c r="B30" s="16">
        <v>4</v>
      </c>
      <c r="C30" s="16">
        <v>3</v>
      </c>
      <c r="D30" s="16">
        <v>4</v>
      </c>
      <c r="E30" s="18"/>
      <c r="G30" s="18"/>
    </row>
    <row r="31" spans="1:7" ht="22.5" customHeight="1">
      <c r="A31" s="11" t="s">
        <v>52</v>
      </c>
      <c r="B31" s="17"/>
      <c r="C31" s="17"/>
      <c r="D31" s="17"/>
      <c r="G31" s="18"/>
    </row>
  </sheetData>
  <mergeCells count="1">
    <mergeCell ref="A1:D1"/>
  </mergeCells>
  <phoneticPr fontId="7" type="noConversion"/>
  <printOptions horizontalCentered="1" verticalCentered="1"/>
  <pageMargins left="0.70866141732283472" right="0.70866141732283472" top="0.74803149606299213" bottom="0.74803149606299213" header="0.31496062992125984" footer="0.31496062992125984"/>
  <pageSetup paperSize="9" orientation="portrait" verticalDpi="0" r:id="rId1"/>
</worksheet>
</file>

<file path=xl/worksheets/sheet14.xml><?xml version="1.0" encoding="utf-8"?>
<worksheet xmlns="http://schemas.openxmlformats.org/spreadsheetml/2006/main" xmlns:r="http://schemas.openxmlformats.org/officeDocument/2006/relationships">
  <dimension ref="A1:D8"/>
  <sheetViews>
    <sheetView tabSelected="1" workbookViewId="0">
      <selection activeCell="B5" sqref="B5:D5"/>
    </sheetView>
  </sheetViews>
  <sheetFormatPr defaultRowHeight="13.5"/>
  <cols>
    <col min="1" max="1" width="12.125" customWidth="1"/>
    <col min="2" max="2" width="23.5" customWidth="1"/>
    <col min="3" max="3" width="16.25" customWidth="1"/>
    <col min="4" max="4" width="26.25" customWidth="1"/>
  </cols>
  <sheetData>
    <row r="1" spans="1:4" ht="41.65" customHeight="1">
      <c r="A1" s="27" t="s">
        <v>72</v>
      </c>
      <c r="B1" s="27" t="s">
        <v>1</v>
      </c>
      <c r="C1" s="27" t="s">
        <v>1</v>
      </c>
      <c r="D1" s="28" t="s">
        <v>1</v>
      </c>
    </row>
    <row r="2" spans="1:4" s="3" customFormat="1" ht="37.9" customHeight="1">
      <c r="A2" s="2" t="s">
        <v>2</v>
      </c>
      <c r="B2" s="29" t="s">
        <v>80</v>
      </c>
      <c r="C2" s="29" t="s">
        <v>0</v>
      </c>
      <c r="D2" s="29" t="s">
        <v>0</v>
      </c>
    </row>
    <row r="3" spans="1:4" s="3" customFormat="1" ht="37.9" customHeight="1">
      <c r="A3" s="2" t="s">
        <v>3</v>
      </c>
      <c r="B3" s="4" t="s">
        <v>58</v>
      </c>
      <c r="C3" s="5" t="s">
        <v>4</v>
      </c>
      <c r="D3" s="2" t="s">
        <v>59</v>
      </c>
    </row>
    <row r="4" spans="1:4" s="3" customFormat="1" ht="183" customHeight="1">
      <c r="A4" s="5" t="s">
        <v>5</v>
      </c>
      <c r="B4" s="30" t="s">
        <v>76</v>
      </c>
      <c r="C4" s="30" t="s">
        <v>0</v>
      </c>
      <c r="D4" s="30" t="s">
        <v>0</v>
      </c>
    </row>
    <row r="5" spans="1:4" s="3" customFormat="1" ht="99" customHeight="1">
      <c r="A5" s="2" t="s">
        <v>6</v>
      </c>
      <c r="B5" s="30" t="s">
        <v>77</v>
      </c>
      <c r="C5" s="30"/>
      <c r="D5" s="30"/>
    </row>
    <row r="6" spans="1:4" s="3" customFormat="1" ht="86.25" customHeight="1">
      <c r="A6" s="2" t="s">
        <v>61</v>
      </c>
      <c r="B6" s="36" t="s">
        <v>82</v>
      </c>
      <c r="C6" s="37"/>
      <c r="D6" s="38"/>
    </row>
    <row r="7" spans="1:4" s="3" customFormat="1" ht="76.5" customHeight="1">
      <c r="A7" s="2" t="s">
        <v>8</v>
      </c>
      <c r="B7" s="30" t="s">
        <v>79</v>
      </c>
      <c r="C7" s="30" t="s">
        <v>0</v>
      </c>
      <c r="D7" s="30" t="s">
        <v>0</v>
      </c>
    </row>
    <row r="8" spans="1:4" ht="30" customHeight="1">
      <c r="A8" s="1" t="s">
        <v>0</v>
      </c>
      <c r="B8" s="25" t="s">
        <v>0</v>
      </c>
      <c r="C8" s="26" t="s">
        <v>0</v>
      </c>
      <c r="D8" s="26" t="s">
        <v>0</v>
      </c>
    </row>
  </sheetData>
  <mergeCells count="7">
    <mergeCell ref="B8:D8"/>
    <mergeCell ref="A1:D1"/>
    <mergeCell ref="B2:D2"/>
    <mergeCell ref="B4:D4"/>
    <mergeCell ref="B5:D5"/>
    <mergeCell ref="B6:D6"/>
    <mergeCell ref="B7:D7"/>
  </mergeCells>
  <phoneticPr fontId="7" type="noConversion"/>
  <printOptions horizontalCentered="1" verticalCentered="1"/>
  <pageMargins left="0.70866141732283472" right="0.70866141732283472" top="0.74803149606299213" bottom="0.74803149606299213" header="0.31496062992125984" footer="0.31496062992125984"/>
  <pageSetup paperSize="9" orientation="portrait" r:id="rId1"/>
</worksheet>
</file>

<file path=xl/worksheets/sheet15.xml><?xml version="1.0" encoding="utf-8"?>
<worksheet xmlns="http://schemas.openxmlformats.org/spreadsheetml/2006/main" xmlns:r="http://schemas.openxmlformats.org/officeDocument/2006/relationships">
  <dimension ref="A1:G31"/>
  <sheetViews>
    <sheetView tabSelected="1" workbookViewId="0">
      <selection activeCell="B5" sqref="B5:D5"/>
    </sheetView>
  </sheetViews>
  <sheetFormatPr defaultRowHeight="13.5"/>
  <cols>
    <col min="1" max="1" width="17.25" customWidth="1"/>
    <col min="2" max="2" width="17.5" customWidth="1"/>
    <col min="3" max="4" width="17.875" customWidth="1"/>
  </cols>
  <sheetData>
    <row r="1" spans="1:7" ht="24">
      <c r="A1" s="31" t="s">
        <v>81</v>
      </c>
      <c r="B1" s="31" t="s">
        <v>0</v>
      </c>
      <c r="C1" s="31" t="s">
        <v>0</v>
      </c>
      <c r="D1" s="31" t="s">
        <v>0</v>
      </c>
    </row>
    <row r="2" spans="1:7" ht="23.25" customHeight="1">
      <c r="A2" s="6" t="s">
        <v>0</v>
      </c>
      <c r="B2" s="6" t="s">
        <v>0</v>
      </c>
      <c r="C2" s="6" t="s">
        <v>0</v>
      </c>
      <c r="D2" s="10" t="s">
        <v>11</v>
      </c>
    </row>
    <row r="3" spans="1:7" ht="40.5" customHeight="1">
      <c r="A3" s="7" t="s">
        <v>16</v>
      </c>
      <c r="B3" s="7" t="s">
        <v>14</v>
      </c>
      <c r="C3" s="7" t="s">
        <v>15</v>
      </c>
      <c r="D3" s="8" t="s">
        <v>12</v>
      </c>
    </row>
    <row r="4" spans="1:7" ht="31.5" customHeight="1">
      <c r="A4" s="9" t="s">
        <v>13</v>
      </c>
      <c r="B4" s="12">
        <f>SUM(B5:B31)</f>
        <v>450</v>
      </c>
      <c r="C4" s="12">
        <f>SUM(C5:C31)</f>
        <v>422</v>
      </c>
      <c r="D4" s="12">
        <f>SUM(D5:D31)</f>
        <v>450</v>
      </c>
    </row>
    <row r="5" spans="1:7" ht="21.75" customHeight="1">
      <c r="A5" s="11" t="s">
        <v>17</v>
      </c>
      <c r="B5" s="13">
        <v>2</v>
      </c>
      <c r="C5" s="13">
        <v>1</v>
      </c>
      <c r="D5" s="13">
        <v>2</v>
      </c>
      <c r="E5" s="18"/>
      <c r="G5" s="18"/>
    </row>
    <row r="6" spans="1:7" ht="21.75" customHeight="1">
      <c r="A6" s="11" t="s">
        <v>18</v>
      </c>
      <c r="B6" s="13">
        <v>3</v>
      </c>
      <c r="C6" s="13">
        <v>2</v>
      </c>
      <c r="D6" s="13">
        <v>3</v>
      </c>
      <c r="E6" s="18"/>
      <c r="G6" s="18"/>
    </row>
    <row r="7" spans="1:7" ht="21.75" customHeight="1">
      <c r="A7" s="11" t="s">
        <v>19</v>
      </c>
      <c r="B7" s="13">
        <v>6</v>
      </c>
      <c r="C7" s="13">
        <v>4</v>
      </c>
      <c r="D7" s="13">
        <v>6</v>
      </c>
      <c r="E7" s="18"/>
      <c r="G7" s="18"/>
    </row>
    <row r="8" spans="1:7" ht="21.75" customHeight="1">
      <c r="A8" s="11" t="s">
        <v>20</v>
      </c>
      <c r="B8" s="13">
        <v>23</v>
      </c>
      <c r="C8" s="13">
        <v>22</v>
      </c>
      <c r="D8" s="13">
        <v>23</v>
      </c>
      <c r="E8" s="18"/>
      <c r="G8" s="18"/>
    </row>
    <row r="9" spans="1:7" ht="21.75" customHeight="1">
      <c r="A9" s="11" t="s">
        <v>21</v>
      </c>
      <c r="B9" s="13">
        <v>11</v>
      </c>
      <c r="C9" s="13">
        <v>10</v>
      </c>
      <c r="D9" s="13">
        <v>11</v>
      </c>
      <c r="E9" s="18"/>
      <c r="G9" s="18"/>
    </row>
    <row r="10" spans="1:7" ht="21.75" customHeight="1">
      <c r="A10" s="11" t="s">
        <v>22</v>
      </c>
      <c r="B10" s="13">
        <v>25</v>
      </c>
      <c r="C10" s="13">
        <v>25</v>
      </c>
      <c r="D10" s="13">
        <v>25</v>
      </c>
      <c r="E10" s="18"/>
      <c r="G10" s="18"/>
    </row>
    <row r="11" spans="1:7" ht="21.75" customHeight="1">
      <c r="A11" s="11" t="s">
        <v>23</v>
      </c>
      <c r="B11" s="13">
        <v>8</v>
      </c>
      <c r="C11" s="13">
        <v>6</v>
      </c>
      <c r="D11" s="13">
        <v>8</v>
      </c>
      <c r="E11" s="18"/>
      <c r="G11" s="18"/>
    </row>
    <row r="12" spans="1:7" ht="21.75" customHeight="1">
      <c r="A12" s="11" t="s">
        <v>24</v>
      </c>
      <c r="B12" s="13">
        <v>18</v>
      </c>
      <c r="C12" s="13">
        <v>18</v>
      </c>
      <c r="D12" s="13">
        <v>18</v>
      </c>
      <c r="E12" s="18"/>
      <c r="G12" s="18"/>
    </row>
    <row r="13" spans="1:7" ht="21.75" customHeight="1">
      <c r="A13" s="11" t="s">
        <v>25</v>
      </c>
      <c r="B13" s="13">
        <v>20</v>
      </c>
      <c r="C13" s="13">
        <v>19</v>
      </c>
      <c r="D13" s="13">
        <v>20</v>
      </c>
      <c r="E13" s="18"/>
      <c r="G13" s="18"/>
    </row>
    <row r="14" spans="1:7" ht="21.75" customHeight="1">
      <c r="A14" s="11" t="s">
        <v>26</v>
      </c>
      <c r="B14" s="13">
        <v>26</v>
      </c>
      <c r="C14" s="13">
        <v>26</v>
      </c>
      <c r="D14" s="13">
        <v>26</v>
      </c>
      <c r="E14" s="18"/>
      <c r="G14" s="18"/>
    </row>
    <row r="15" spans="1:7" ht="21.75" customHeight="1">
      <c r="A15" s="11" t="s">
        <v>27</v>
      </c>
      <c r="B15" s="13">
        <v>13</v>
      </c>
      <c r="C15" s="13">
        <v>13</v>
      </c>
      <c r="D15" s="13">
        <v>13</v>
      </c>
      <c r="E15" s="18"/>
      <c r="G15" s="18"/>
    </row>
    <row r="16" spans="1:7" ht="21.75" customHeight="1">
      <c r="A16" s="11" t="s">
        <v>28</v>
      </c>
      <c r="B16" s="13">
        <v>35</v>
      </c>
      <c r="C16" s="13">
        <v>34</v>
      </c>
      <c r="D16" s="13">
        <v>35</v>
      </c>
      <c r="E16" s="18"/>
      <c r="G16" s="18"/>
    </row>
    <row r="17" spans="1:7" ht="21.75" customHeight="1">
      <c r="A17" s="11" t="s">
        <v>29</v>
      </c>
      <c r="B17" s="13">
        <v>14</v>
      </c>
      <c r="C17" s="13">
        <v>13</v>
      </c>
      <c r="D17" s="13">
        <v>14</v>
      </c>
      <c r="E17" s="18"/>
      <c r="G17" s="18"/>
    </row>
    <row r="18" spans="1:7" ht="21.75" customHeight="1">
      <c r="A18" s="11" t="s">
        <v>30</v>
      </c>
      <c r="B18" s="13">
        <v>20</v>
      </c>
      <c r="C18" s="13">
        <v>18</v>
      </c>
      <c r="D18" s="13">
        <v>20</v>
      </c>
      <c r="E18" s="18"/>
      <c r="G18" s="18"/>
    </row>
    <row r="19" spans="1:7" ht="21.75" customHeight="1">
      <c r="A19" s="11" t="s">
        <v>31</v>
      </c>
      <c r="B19" s="13">
        <v>29</v>
      </c>
      <c r="C19" s="13">
        <v>28</v>
      </c>
      <c r="D19" s="13">
        <v>29</v>
      </c>
      <c r="E19" s="18"/>
      <c r="G19" s="18"/>
    </row>
    <row r="20" spans="1:7" ht="21.75" customHeight="1">
      <c r="A20" s="11" t="s">
        <v>32</v>
      </c>
      <c r="B20" s="13">
        <v>20</v>
      </c>
      <c r="C20" s="13">
        <v>20</v>
      </c>
      <c r="D20" s="13">
        <v>20</v>
      </c>
      <c r="E20" s="18"/>
      <c r="G20" s="18"/>
    </row>
    <row r="21" spans="1:7" ht="21.75" customHeight="1">
      <c r="A21" s="11" t="s">
        <v>33</v>
      </c>
      <c r="B21" s="13">
        <v>15</v>
      </c>
      <c r="C21" s="13">
        <v>13</v>
      </c>
      <c r="D21" s="13">
        <v>15</v>
      </c>
      <c r="E21" s="18"/>
      <c r="G21" s="18"/>
    </row>
    <row r="22" spans="1:7" ht="21.75" customHeight="1">
      <c r="A22" s="11" t="s">
        <v>34</v>
      </c>
      <c r="B22" s="13">
        <v>17</v>
      </c>
      <c r="C22" s="13">
        <v>17</v>
      </c>
      <c r="D22" s="13">
        <v>17</v>
      </c>
      <c r="E22" s="18"/>
      <c r="G22" s="18"/>
    </row>
    <row r="23" spans="1:7" ht="21.75" customHeight="1">
      <c r="A23" s="11" t="s">
        <v>35</v>
      </c>
      <c r="B23" s="13">
        <v>40</v>
      </c>
      <c r="C23" s="13">
        <v>36</v>
      </c>
      <c r="D23" s="13">
        <v>40</v>
      </c>
      <c r="E23" s="18"/>
      <c r="G23" s="18"/>
    </row>
    <row r="24" spans="1:7" ht="21.75" customHeight="1">
      <c r="A24" s="11" t="s">
        <v>36</v>
      </c>
      <c r="B24" s="13">
        <v>28</v>
      </c>
      <c r="C24" s="13">
        <v>25</v>
      </c>
      <c r="D24" s="13">
        <v>28</v>
      </c>
      <c r="E24" s="18"/>
      <c r="G24" s="18"/>
    </row>
    <row r="25" spans="1:7" ht="21.75" customHeight="1">
      <c r="A25" s="11" t="s">
        <v>37</v>
      </c>
      <c r="B25" s="13">
        <v>15</v>
      </c>
      <c r="C25" s="13">
        <v>15</v>
      </c>
      <c r="D25" s="13">
        <v>15</v>
      </c>
      <c r="E25" s="18"/>
      <c r="G25" s="18"/>
    </row>
    <row r="26" spans="1:7" ht="21.75" customHeight="1">
      <c r="A26" s="11" t="s">
        <v>38</v>
      </c>
      <c r="B26" s="13">
        <v>14</v>
      </c>
      <c r="C26" s="13">
        <v>14</v>
      </c>
      <c r="D26" s="13">
        <v>14</v>
      </c>
      <c r="E26" s="18"/>
      <c r="G26" s="18"/>
    </row>
    <row r="27" spans="1:7" ht="21.75" customHeight="1">
      <c r="A27" s="11" t="s">
        <v>39</v>
      </c>
      <c r="B27" s="13">
        <v>20</v>
      </c>
      <c r="C27" s="13">
        <v>20</v>
      </c>
      <c r="D27" s="13">
        <v>20</v>
      </c>
      <c r="E27" s="18"/>
      <c r="G27" s="18"/>
    </row>
    <row r="28" spans="1:7" ht="21.75" customHeight="1">
      <c r="A28" s="11" t="s">
        <v>40</v>
      </c>
      <c r="B28" s="13">
        <v>7</v>
      </c>
      <c r="C28" s="13">
        <v>6</v>
      </c>
      <c r="D28" s="13">
        <v>7</v>
      </c>
      <c r="E28" s="18"/>
      <c r="G28" s="18"/>
    </row>
    <row r="29" spans="1:7" ht="21.75" customHeight="1">
      <c r="A29" s="14" t="s">
        <v>41</v>
      </c>
      <c r="B29" s="15">
        <v>16</v>
      </c>
      <c r="C29" s="15">
        <v>16</v>
      </c>
      <c r="D29" s="15">
        <v>16</v>
      </c>
      <c r="E29" s="18"/>
      <c r="G29" s="18"/>
    </row>
    <row r="30" spans="1:7" ht="21.75" customHeight="1">
      <c r="A30" s="11" t="s">
        <v>42</v>
      </c>
      <c r="B30" s="16">
        <v>5</v>
      </c>
      <c r="C30" s="16">
        <v>1</v>
      </c>
      <c r="D30" s="16">
        <v>5</v>
      </c>
      <c r="E30" s="18"/>
      <c r="G30" s="18"/>
    </row>
    <row r="31" spans="1:7" ht="21.75" customHeight="1">
      <c r="A31" s="11" t="s">
        <v>52</v>
      </c>
      <c r="B31" s="17"/>
      <c r="C31" s="17"/>
      <c r="D31" s="17"/>
      <c r="E31" s="18"/>
      <c r="G31" s="18"/>
    </row>
  </sheetData>
  <mergeCells count="1">
    <mergeCell ref="A1:D1"/>
  </mergeCells>
  <phoneticPr fontId="7" type="noConversion"/>
  <printOptions horizontalCentered="1" verticalCentered="1"/>
  <pageMargins left="0.70866141732283472" right="0.70866141732283472" top="0.74803149606299213" bottom="0.74803149606299213" header="0.31496062992125984" footer="0.31496062992125984"/>
  <pageSetup paperSize="9" orientation="portrait" verticalDpi="0" r:id="rId1"/>
</worksheet>
</file>

<file path=xl/worksheets/sheet16.xml><?xml version="1.0" encoding="utf-8"?>
<worksheet xmlns="http://schemas.openxmlformats.org/spreadsheetml/2006/main" xmlns:r="http://schemas.openxmlformats.org/officeDocument/2006/relationships">
  <dimension ref="A1:D8"/>
  <sheetViews>
    <sheetView tabSelected="1" workbookViewId="0">
      <selection activeCell="B5" sqref="B5:D5"/>
    </sheetView>
  </sheetViews>
  <sheetFormatPr defaultRowHeight="13.5"/>
  <cols>
    <col min="1" max="1" width="12.125" customWidth="1"/>
    <col min="2" max="2" width="23.5" customWidth="1"/>
    <col min="3" max="3" width="16.25" customWidth="1"/>
    <col min="4" max="4" width="26.25" customWidth="1"/>
  </cols>
  <sheetData>
    <row r="1" spans="1:4" ht="41.65" customHeight="1">
      <c r="A1" s="27" t="s">
        <v>83</v>
      </c>
      <c r="B1" s="27" t="s">
        <v>1</v>
      </c>
      <c r="C1" s="27" t="s">
        <v>1</v>
      </c>
      <c r="D1" s="28" t="s">
        <v>1</v>
      </c>
    </row>
    <row r="2" spans="1:4" s="3" customFormat="1" ht="37.9" customHeight="1">
      <c r="A2" s="2" t="s">
        <v>2</v>
      </c>
      <c r="B2" s="29" t="s">
        <v>84</v>
      </c>
      <c r="C2" s="29" t="s">
        <v>0</v>
      </c>
      <c r="D2" s="29" t="s">
        <v>0</v>
      </c>
    </row>
    <row r="3" spans="1:4" s="3" customFormat="1" ht="37.9" customHeight="1">
      <c r="A3" s="2" t="s">
        <v>3</v>
      </c>
      <c r="B3" s="4" t="s">
        <v>58</v>
      </c>
      <c r="C3" s="5" t="s">
        <v>4</v>
      </c>
      <c r="D3" s="2" t="s">
        <v>59</v>
      </c>
    </row>
    <row r="4" spans="1:4" s="3" customFormat="1" ht="183" customHeight="1">
      <c r="A4" s="5" t="s">
        <v>5</v>
      </c>
      <c r="B4" s="30" t="s">
        <v>85</v>
      </c>
      <c r="C4" s="30" t="s">
        <v>0</v>
      </c>
      <c r="D4" s="30" t="s">
        <v>0</v>
      </c>
    </row>
    <row r="5" spans="1:4" s="3" customFormat="1" ht="101.25" customHeight="1">
      <c r="A5" s="2" t="s">
        <v>6</v>
      </c>
      <c r="B5" s="30" t="s">
        <v>86</v>
      </c>
      <c r="C5" s="30"/>
      <c r="D5" s="30"/>
    </row>
    <row r="6" spans="1:4" s="3" customFormat="1" ht="82.5" customHeight="1">
      <c r="A6" s="2" t="s">
        <v>61</v>
      </c>
      <c r="B6" s="36" t="s">
        <v>87</v>
      </c>
      <c r="C6" s="37"/>
      <c r="D6" s="38"/>
    </row>
    <row r="7" spans="1:4" s="3" customFormat="1" ht="70.5" customHeight="1">
      <c r="A7" s="2" t="s">
        <v>8</v>
      </c>
      <c r="B7" s="30" t="s">
        <v>88</v>
      </c>
      <c r="C7" s="30" t="s">
        <v>0</v>
      </c>
      <c r="D7" s="30" t="s">
        <v>0</v>
      </c>
    </row>
    <row r="8" spans="1:4" ht="30" customHeight="1">
      <c r="A8" s="1" t="s">
        <v>0</v>
      </c>
      <c r="B8" s="25" t="s">
        <v>0</v>
      </c>
      <c r="C8" s="26" t="s">
        <v>0</v>
      </c>
      <c r="D8" s="26" t="s">
        <v>0</v>
      </c>
    </row>
  </sheetData>
  <mergeCells count="7">
    <mergeCell ref="B8:D8"/>
    <mergeCell ref="A1:D1"/>
    <mergeCell ref="B2:D2"/>
    <mergeCell ref="B4:D4"/>
    <mergeCell ref="B5:D5"/>
    <mergeCell ref="B6:D6"/>
    <mergeCell ref="B7:D7"/>
  </mergeCells>
  <phoneticPr fontId="7" type="noConversion"/>
  <printOptions horizontalCentered="1" verticalCentered="1"/>
  <pageMargins left="0.70866141732283472" right="0.70866141732283472" top="0.74803149606299213" bottom="0.74803149606299213" header="0.31496062992125984" footer="0.31496062992125984"/>
  <pageSetup paperSize="9" orientation="portrait" r:id="rId1"/>
</worksheet>
</file>

<file path=xl/worksheets/sheet17.xml><?xml version="1.0" encoding="utf-8"?>
<worksheet xmlns="http://schemas.openxmlformats.org/spreadsheetml/2006/main" xmlns:r="http://schemas.openxmlformats.org/officeDocument/2006/relationships">
  <dimension ref="A1:G31"/>
  <sheetViews>
    <sheetView tabSelected="1" workbookViewId="0">
      <selection activeCell="B5" sqref="B5:D5"/>
    </sheetView>
  </sheetViews>
  <sheetFormatPr defaultRowHeight="13.5"/>
  <cols>
    <col min="1" max="1" width="17.25" customWidth="1"/>
    <col min="2" max="2" width="15.875" customWidth="1"/>
    <col min="3" max="3" width="17.5" customWidth="1"/>
    <col min="4" max="4" width="17.625" customWidth="1"/>
  </cols>
  <sheetData>
    <row r="1" spans="1:7" ht="24">
      <c r="A1" s="31" t="s">
        <v>100</v>
      </c>
      <c r="B1" s="31" t="s">
        <v>0</v>
      </c>
      <c r="C1" s="31" t="s">
        <v>0</v>
      </c>
      <c r="D1" s="31" t="s">
        <v>0</v>
      </c>
    </row>
    <row r="2" spans="1:7" ht="23.25" customHeight="1">
      <c r="A2" s="6" t="s">
        <v>0</v>
      </c>
      <c r="B2" s="6" t="s">
        <v>0</v>
      </c>
      <c r="C2" s="6" t="s">
        <v>0</v>
      </c>
      <c r="D2" s="10" t="s">
        <v>11</v>
      </c>
    </row>
    <row r="3" spans="1:7" ht="40.5" customHeight="1">
      <c r="A3" s="7" t="s">
        <v>16</v>
      </c>
      <c r="B3" s="7" t="s">
        <v>14</v>
      </c>
      <c r="C3" s="7" t="s">
        <v>15</v>
      </c>
      <c r="D3" s="8" t="s">
        <v>12</v>
      </c>
    </row>
    <row r="4" spans="1:7" ht="31.5" customHeight="1">
      <c r="A4" s="9" t="s">
        <v>13</v>
      </c>
      <c r="B4" s="12">
        <f>SUM(B5:B31)</f>
        <v>3376</v>
      </c>
      <c r="C4" s="12">
        <f>SUM(C5:C31)</f>
        <v>3216</v>
      </c>
      <c r="D4" s="12">
        <f>SUM(D5:D31)</f>
        <v>3216</v>
      </c>
    </row>
    <row r="5" spans="1:7" ht="21.75" customHeight="1">
      <c r="A5" s="11" t="s">
        <v>17</v>
      </c>
      <c r="B5" s="13">
        <v>112</v>
      </c>
      <c r="C5" s="13">
        <v>112</v>
      </c>
      <c r="D5" s="13">
        <v>112</v>
      </c>
      <c r="E5" s="18"/>
      <c r="G5" s="18"/>
    </row>
    <row r="6" spans="1:7" ht="21.75" customHeight="1">
      <c r="A6" s="11" t="s">
        <v>18</v>
      </c>
      <c r="B6" s="13">
        <v>136</v>
      </c>
      <c r="C6" s="13">
        <v>136</v>
      </c>
      <c r="D6" s="13">
        <v>136</v>
      </c>
      <c r="E6" s="18"/>
      <c r="G6" s="18"/>
    </row>
    <row r="7" spans="1:7" ht="21.75" customHeight="1">
      <c r="A7" s="11" t="s">
        <v>19</v>
      </c>
      <c r="B7" s="13">
        <v>144</v>
      </c>
      <c r="C7" s="13">
        <v>144</v>
      </c>
      <c r="D7" s="13">
        <v>144</v>
      </c>
      <c r="E7" s="18"/>
      <c r="G7" s="18"/>
    </row>
    <row r="8" spans="1:7" ht="21.75" customHeight="1">
      <c r="A8" s="11" t="s">
        <v>20</v>
      </c>
      <c r="B8" s="13">
        <v>168</v>
      </c>
      <c r="C8" s="13">
        <v>168</v>
      </c>
      <c r="D8" s="13">
        <v>168</v>
      </c>
      <c r="E8" s="18"/>
      <c r="G8" s="18"/>
    </row>
    <row r="9" spans="1:7" ht="21.75" customHeight="1">
      <c r="A9" s="11" t="s">
        <v>21</v>
      </c>
      <c r="B9" s="13">
        <v>112</v>
      </c>
      <c r="C9" s="13">
        <v>112</v>
      </c>
      <c r="D9" s="13">
        <v>112</v>
      </c>
      <c r="E9" s="18"/>
      <c r="G9" s="18"/>
    </row>
    <row r="10" spans="1:7" ht="21.75" customHeight="1">
      <c r="A10" s="11" t="s">
        <v>22</v>
      </c>
      <c r="B10" s="13">
        <v>152</v>
      </c>
      <c r="C10" s="13">
        <v>152</v>
      </c>
      <c r="D10" s="13">
        <v>152</v>
      </c>
      <c r="E10" s="18"/>
      <c r="G10" s="18"/>
    </row>
    <row r="11" spans="1:7" ht="21.75" customHeight="1">
      <c r="A11" s="11" t="s">
        <v>23</v>
      </c>
      <c r="B11" s="13">
        <v>104</v>
      </c>
      <c r="C11" s="13">
        <v>104</v>
      </c>
      <c r="D11" s="13">
        <v>104</v>
      </c>
      <c r="E11" s="18"/>
      <c r="G11" s="18"/>
    </row>
    <row r="12" spans="1:7" ht="21.75" customHeight="1">
      <c r="A12" s="11" t="s">
        <v>24</v>
      </c>
      <c r="B12" s="13">
        <v>136</v>
      </c>
      <c r="C12" s="13">
        <v>136</v>
      </c>
      <c r="D12" s="13">
        <v>136</v>
      </c>
      <c r="E12" s="18"/>
      <c r="G12" s="18"/>
    </row>
    <row r="13" spans="1:7" ht="21.75" customHeight="1">
      <c r="A13" s="11" t="s">
        <v>25</v>
      </c>
      <c r="B13" s="13">
        <v>128</v>
      </c>
      <c r="C13" s="13">
        <v>128</v>
      </c>
      <c r="D13" s="13">
        <v>128</v>
      </c>
      <c r="E13" s="18"/>
      <c r="G13" s="18"/>
    </row>
    <row r="14" spans="1:7" ht="21.75" customHeight="1">
      <c r="A14" s="11" t="s">
        <v>26</v>
      </c>
      <c r="B14" s="13">
        <v>184</v>
      </c>
      <c r="C14" s="13">
        <v>184</v>
      </c>
      <c r="D14" s="13">
        <v>184</v>
      </c>
      <c r="E14" s="18"/>
      <c r="G14" s="18"/>
    </row>
    <row r="15" spans="1:7" ht="21.75" customHeight="1">
      <c r="A15" s="11" t="s">
        <v>27</v>
      </c>
      <c r="B15" s="13">
        <v>112</v>
      </c>
      <c r="C15" s="13">
        <v>112</v>
      </c>
      <c r="D15" s="13">
        <v>112</v>
      </c>
      <c r="E15" s="18"/>
      <c r="G15" s="18"/>
    </row>
    <row r="16" spans="1:7" ht="21.75" customHeight="1">
      <c r="A16" s="11" t="s">
        <v>28</v>
      </c>
      <c r="B16" s="13">
        <v>176</v>
      </c>
      <c r="C16" s="13">
        <v>176</v>
      </c>
      <c r="D16" s="13">
        <v>176</v>
      </c>
      <c r="E16" s="18"/>
      <c r="G16" s="18"/>
    </row>
    <row r="17" spans="1:7" ht="21.75" customHeight="1">
      <c r="A17" s="11" t="s">
        <v>29</v>
      </c>
      <c r="B17" s="13">
        <v>88</v>
      </c>
      <c r="C17" s="13">
        <v>88</v>
      </c>
      <c r="D17" s="13">
        <v>88</v>
      </c>
      <c r="E17" s="18"/>
      <c r="G17" s="18"/>
    </row>
    <row r="18" spans="1:7" ht="21.75" customHeight="1">
      <c r="A18" s="11" t="s">
        <v>30</v>
      </c>
      <c r="B18" s="13">
        <v>152</v>
      </c>
      <c r="C18" s="13">
        <v>152</v>
      </c>
      <c r="D18" s="13">
        <v>152</v>
      </c>
      <c r="E18" s="18"/>
      <c r="G18" s="18"/>
    </row>
    <row r="19" spans="1:7" ht="21.75" customHeight="1">
      <c r="A19" s="11" t="s">
        <v>31</v>
      </c>
      <c r="B19" s="13">
        <v>192</v>
      </c>
      <c r="C19" s="13">
        <v>192</v>
      </c>
      <c r="D19" s="13">
        <v>192</v>
      </c>
      <c r="E19" s="18"/>
      <c r="G19" s="18"/>
    </row>
    <row r="20" spans="1:7" ht="21.75" customHeight="1">
      <c r="A20" s="11" t="s">
        <v>32</v>
      </c>
      <c r="B20" s="13">
        <v>112</v>
      </c>
      <c r="C20" s="13">
        <v>112</v>
      </c>
      <c r="D20" s="13">
        <v>112</v>
      </c>
      <c r="E20" s="18"/>
      <c r="G20" s="18"/>
    </row>
    <row r="21" spans="1:7" ht="21.75" customHeight="1">
      <c r="A21" s="11" t="s">
        <v>33</v>
      </c>
      <c r="B21" s="13">
        <v>80</v>
      </c>
      <c r="C21" s="13">
        <v>80</v>
      </c>
      <c r="D21" s="13">
        <v>80</v>
      </c>
      <c r="E21" s="18"/>
      <c r="G21" s="18"/>
    </row>
    <row r="22" spans="1:7" ht="21.75" customHeight="1">
      <c r="A22" s="11" t="s">
        <v>34</v>
      </c>
      <c r="B22" s="13">
        <v>96</v>
      </c>
      <c r="C22" s="13">
        <v>96</v>
      </c>
      <c r="D22" s="13">
        <v>96</v>
      </c>
      <c r="E22" s="18"/>
      <c r="G22" s="18"/>
    </row>
    <row r="23" spans="1:7" ht="21.75" customHeight="1">
      <c r="A23" s="11" t="s">
        <v>35</v>
      </c>
      <c r="B23" s="13">
        <v>224</v>
      </c>
      <c r="C23" s="13">
        <v>224</v>
      </c>
      <c r="D23" s="13">
        <v>224</v>
      </c>
      <c r="E23" s="18"/>
      <c r="G23" s="18"/>
    </row>
    <row r="24" spans="1:7" ht="21.75" customHeight="1">
      <c r="A24" s="11" t="s">
        <v>36</v>
      </c>
      <c r="B24" s="13">
        <v>160</v>
      </c>
      <c r="C24" s="13">
        <v>160</v>
      </c>
      <c r="D24" s="13">
        <v>160</v>
      </c>
      <c r="E24" s="18"/>
      <c r="G24" s="18"/>
    </row>
    <row r="25" spans="1:7" ht="21.75" customHeight="1">
      <c r="A25" s="11" t="s">
        <v>37</v>
      </c>
      <c r="B25" s="13">
        <v>72</v>
      </c>
      <c r="C25" s="13">
        <v>72</v>
      </c>
      <c r="D25" s="13">
        <v>72</v>
      </c>
      <c r="E25" s="18"/>
      <c r="G25" s="18"/>
    </row>
    <row r="26" spans="1:7" ht="21.75" customHeight="1">
      <c r="A26" s="11" t="s">
        <v>38</v>
      </c>
      <c r="B26" s="13">
        <v>88</v>
      </c>
      <c r="C26" s="13">
        <v>88</v>
      </c>
      <c r="D26" s="13">
        <v>88</v>
      </c>
      <c r="E26" s="18"/>
      <c r="G26" s="18"/>
    </row>
    <row r="27" spans="1:7" ht="21.75" customHeight="1">
      <c r="A27" s="11" t="s">
        <v>39</v>
      </c>
      <c r="B27" s="13">
        <v>112</v>
      </c>
      <c r="C27" s="13">
        <v>112</v>
      </c>
      <c r="D27" s="13">
        <v>112</v>
      </c>
      <c r="E27" s="18"/>
      <c r="G27" s="18"/>
    </row>
    <row r="28" spans="1:7" ht="21.75" customHeight="1">
      <c r="A28" s="11" t="s">
        <v>40</v>
      </c>
      <c r="B28" s="13">
        <v>56</v>
      </c>
      <c r="C28" s="13">
        <v>56</v>
      </c>
      <c r="D28" s="13">
        <v>56</v>
      </c>
      <c r="E28" s="18"/>
      <c r="G28" s="18"/>
    </row>
    <row r="29" spans="1:7" ht="21.75" customHeight="1">
      <c r="A29" s="14" t="s">
        <v>41</v>
      </c>
      <c r="B29" s="15">
        <v>72</v>
      </c>
      <c r="C29" s="15">
        <v>72</v>
      </c>
      <c r="D29" s="15">
        <v>72</v>
      </c>
      <c r="E29" s="18"/>
      <c r="G29" s="18"/>
    </row>
    <row r="30" spans="1:7" ht="21.75" customHeight="1">
      <c r="A30" s="11" t="s">
        <v>42</v>
      </c>
      <c r="B30" s="16">
        <v>48</v>
      </c>
      <c r="C30" s="16">
        <v>48</v>
      </c>
      <c r="D30" s="16">
        <v>48</v>
      </c>
      <c r="E30" s="18"/>
      <c r="G30" s="18"/>
    </row>
    <row r="31" spans="1:7" ht="21.75" customHeight="1">
      <c r="A31" s="11" t="s">
        <v>52</v>
      </c>
      <c r="B31" s="17">
        <v>160</v>
      </c>
      <c r="C31" s="39" t="s">
        <v>104</v>
      </c>
      <c r="D31" s="40"/>
      <c r="E31" s="18"/>
      <c r="G31" s="18"/>
    </row>
  </sheetData>
  <mergeCells count="2">
    <mergeCell ref="A1:D1"/>
    <mergeCell ref="C31:D31"/>
  </mergeCells>
  <phoneticPr fontId="7" type="noConversion"/>
  <printOptions horizontalCentered="1" verticalCentered="1"/>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17</vt:i4>
      </vt:variant>
      <vt:variant>
        <vt:lpstr>命名范围</vt:lpstr>
      </vt:variant>
      <vt:variant>
        <vt:i4>8</vt:i4>
      </vt:variant>
    </vt:vector>
  </HeadingPairs>
  <TitlesOfParts>
    <vt:vector size="25" baseType="lpstr">
      <vt:lpstr>封面</vt:lpstr>
      <vt:lpstr>体制补助</vt:lpstr>
      <vt:lpstr>体制补助表</vt:lpstr>
      <vt:lpstr>新区体制对李渡街道补助</vt:lpstr>
      <vt:lpstr>新区体制对李渡街道补助表</vt:lpstr>
      <vt:lpstr>区对乡镇街道固定结算</vt:lpstr>
      <vt:lpstr>区对乡镇街道固定结算补助表</vt:lpstr>
      <vt:lpstr>其他一般转移支付</vt:lpstr>
      <vt:lpstr>其他一般转移支付补助表</vt:lpstr>
      <vt:lpstr>大学生村官补助</vt:lpstr>
      <vt:lpstr>大学生村官补助表</vt:lpstr>
      <vt:lpstr>离任村社区干部补助</vt:lpstr>
      <vt:lpstr>离任村社区干部补助表</vt:lpstr>
      <vt:lpstr>老党员生活补助</vt:lpstr>
      <vt:lpstr>老党员生活补助表</vt:lpstr>
      <vt:lpstr>服务群众专项资金</vt:lpstr>
      <vt:lpstr>服务群众专项资金表</vt:lpstr>
      <vt:lpstr>大学生村官补助!Print_Area</vt:lpstr>
      <vt:lpstr>服务群众专项资金!Print_Area</vt:lpstr>
      <vt:lpstr>老党员生活补助!Print_Area</vt:lpstr>
      <vt:lpstr>离任村社区干部补助!Print_Area</vt:lpstr>
      <vt:lpstr>其他一般转移支付!Print_Area</vt:lpstr>
      <vt:lpstr>区对乡镇街道固定结算!Print_Area</vt:lpstr>
      <vt:lpstr>体制补助!Print_Area</vt:lpstr>
      <vt:lpstr>新区体制对李渡街道补助!Print_Area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cp:lastPrinted>2020-01-19T08:29:39Z</cp:lastPrinted>
  <dcterms:created xsi:type="dcterms:W3CDTF">2018-12-31T06:06:54Z</dcterms:created>
  <dcterms:modified xsi:type="dcterms:W3CDTF">2020-01-19T08:29:43Z</dcterms:modified>
</cp:coreProperties>
</file>